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124226"/>
  <mc:AlternateContent xmlns:mc="http://schemas.openxmlformats.org/markup-compatibility/2006">
    <mc:Choice Requires="x15">
      <x15ac:absPath xmlns:x15ac="http://schemas.microsoft.com/office/spreadsheetml/2010/11/ac" url="C:\Users\TiaSnyder\Box\NASPO\Valuepoint\Portfolios\eProcurement Solutions\GEP\"/>
    </mc:Choice>
  </mc:AlternateContent>
  <xr:revisionPtr revIDLastSave="0" documentId="8_{FDAAC999-2CB7-4CFD-B1DA-6AE7F457E223}" xr6:coauthVersionLast="47" xr6:coauthVersionMax="47" xr10:uidLastSave="{00000000-0000-0000-0000-000000000000}"/>
  <bookViews>
    <workbookView xWindow="28680" yWindow="-120" windowWidth="29040" windowHeight="15720" firstSheet="2" activeTab="1" xr2:uid="{00000000-000D-0000-FFFF-FFFF00000000}"/>
  </bookViews>
  <sheets>
    <sheet name="Instructions" sheetId="5" r:id="rId1"/>
    <sheet name="1. Full Solution Fixed Price" sheetId="8" r:id="rId2"/>
    <sheet name="2. Full Solution Discount" sheetId="9" r:id="rId3"/>
    <sheet name="3. Hourly Rate Card Pricing" sheetId="10" r:id="rId4"/>
    <sheet name="4. Innov, Value-Adds, Addl Svc" sheetId="3" r:id="rId5"/>
  </sheets>
  <calcPr calcId="191028"/>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G24" i="8" l="1"/>
  <c r="G34" i="8"/>
  <c r="G44" i="8" l="1"/>
  <c r="X58" i="10"/>
  <c r="W58" i="10"/>
  <c r="V58" i="10"/>
  <c r="U58" i="10"/>
  <c r="T58" i="10"/>
  <c r="S58" i="10"/>
  <c r="R58" i="10"/>
  <c r="Q58" i="10"/>
  <c r="P58" i="10"/>
  <c r="O58" i="10"/>
  <c r="X57" i="10"/>
  <c r="W57" i="10"/>
  <c r="V57" i="10"/>
  <c r="U57" i="10"/>
  <c r="T57" i="10"/>
  <c r="S57" i="10"/>
  <c r="R57" i="10"/>
  <c r="Q57" i="10"/>
  <c r="P57" i="10"/>
  <c r="O57" i="10"/>
  <c r="X56" i="10"/>
  <c r="W56" i="10"/>
  <c r="V56" i="10"/>
  <c r="U56" i="10"/>
  <c r="T56" i="10"/>
  <c r="S56" i="10"/>
  <c r="R56" i="10"/>
  <c r="Q56" i="10"/>
  <c r="P56" i="10"/>
  <c r="O56" i="10"/>
  <c r="X55" i="10"/>
  <c r="W55" i="10"/>
  <c r="V55" i="10"/>
  <c r="U55" i="10"/>
  <c r="T55" i="10"/>
  <c r="S55" i="10"/>
  <c r="R55" i="10"/>
  <c r="Q55" i="10"/>
  <c r="P55" i="10"/>
  <c r="O55" i="10"/>
  <c r="X54" i="10"/>
  <c r="W54" i="10"/>
  <c r="V54" i="10"/>
  <c r="U54" i="10"/>
  <c r="T54" i="10"/>
  <c r="S54" i="10"/>
  <c r="R54" i="10"/>
  <c r="Q54" i="10"/>
  <c r="P54" i="10"/>
  <c r="O54" i="10"/>
  <c r="X53" i="10"/>
  <c r="W53" i="10"/>
  <c r="V53" i="10"/>
  <c r="U53" i="10"/>
  <c r="T53" i="10"/>
  <c r="S53" i="10"/>
  <c r="R53" i="10"/>
  <c r="Q53" i="10"/>
  <c r="P53" i="10"/>
  <c r="O53" i="10"/>
  <c r="X51" i="10"/>
  <c r="W51" i="10"/>
  <c r="V51" i="10"/>
  <c r="U51" i="10"/>
  <c r="T51" i="10"/>
  <c r="S51" i="10"/>
  <c r="R51" i="10"/>
  <c r="Q51" i="10"/>
  <c r="P51" i="10"/>
  <c r="O51" i="10"/>
  <c r="X50" i="10"/>
  <c r="W50" i="10"/>
  <c r="V50" i="10"/>
  <c r="U50" i="10"/>
  <c r="T50" i="10"/>
  <c r="S50" i="10"/>
  <c r="R50" i="10"/>
  <c r="Q50" i="10"/>
  <c r="P50" i="10"/>
  <c r="O50" i="10"/>
  <c r="X49" i="10"/>
  <c r="W49" i="10"/>
  <c r="V49" i="10"/>
  <c r="U49" i="10"/>
  <c r="T49" i="10"/>
  <c r="S49" i="10"/>
  <c r="R49" i="10"/>
  <c r="Q49" i="10"/>
  <c r="P49" i="10"/>
  <c r="O49" i="10"/>
  <c r="X48" i="10"/>
  <c r="W48" i="10"/>
  <c r="V48" i="10"/>
  <c r="U48" i="10"/>
  <c r="T48" i="10"/>
  <c r="S48" i="10"/>
  <c r="R48" i="10"/>
  <c r="Q48" i="10"/>
  <c r="P48" i="10"/>
  <c r="O48" i="10"/>
  <c r="X47" i="10"/>
  <c r="W47" i="10"/>
  <c r="V47" i="10"/>
  <c r="U47" i="10"/>
  <c r="T47" i="10"/>
  <c r="S47" i="10"/>
  <c r="R47" i="10"/>
  <c r="Q47" i="10"/>
  <c r="P47" i="10"/>
  <c r="O47" i="10"/>
  <c r="X46" i="10"/>
  <c r="W46" i="10"/>
  <c r="V46" i="10"/>
  <c r="U46" i="10"/>
  <c r="T46" i="10"/>
  <c r="S46" i="10"/>
  <c r="R46" i="10"/>
  <c r="Q46" i="10"/>
  <c r="P46" i="10"/>
  <c r="O46" i="10"/>
  <c r="X45" i="10"/>
  <c r="W45" i="10"/>
  <c r="V45" i="10"/>
  <c r="U45" i="10"/>
  <c r="T45" i="10"/>
  <c r="S45" i="10"/>
  <c r="R45" i="10"/>
  <c r="Q45" i="10"/>
  <c r="P45" i="10"/>
  <c r="O45" i="10"/>
  <c r="X44" i="10"/>
  <c r="W44" i="10"/>
  <c r="V44" i="10"/>
  <c r="U44" i="10"/>
  <c r="T44" i="10"/>
  <c r="S44" i="10"/>
  <c r="R44" i="10"/>
  <c r="Q44" i="10"/>
  <c r="P44" i="10"/>
  <c r="O44" i="10"/>
  <c r="X43" i="10"/>
  <c r="W43" i="10"/>
  <c r="V43" i="10"/>
  <c r="U43" i="10"/>
  <c r="T43" i="10"/>
  <c r="S43" i="10"/>
  <c r="R43" i="10"/>
  <c r="Q43" i="10"/>
  <c r="P43" i="10"/>
  <c r="O43" i="10"/>
  <c r="X42" i="10"/>
  <c r="W42" i="10"/>
  <c r="V42" i="10"/>
  <c r="U42" i="10"/>
  <c r="T42" i="10"/>
  <c r="S42" i="10"/>
  <c r="R42" i="10"/>
  <c r="Q42" i="10"/>
  <c r="P42" i="10"/>
  <c r="O42" i="10"/>
  <c r="X41" i="10"/>
  <c r="W41" i="10"/>
  <c r="V41" i="10"/>
  <c r="U41" i="10"/>
  <c r="T41" i="10"/>
  <c r="S41" i="10"/>
  <c r="R41" i="10"/>
  <c r="Q41" i="10"/>
  <c r="P41" i="10"/>
  <c r="O41" i="10"/>
  <c r="X40" i="10"/>
  <c r="W40" i="10"/>
  <c r="V40" i="10"/>
  <c r="U40" i="10"/>
  <c r="T40" i="10"/>
  <c r="S40" i="10"/>
  <c r="R40" i="10"/>
  <c r="Q40" i="10"/>
  <c r="P40" i="10"/>
  <c r="O40" i="10"/>
  <c r="X39" i="10"/>
  <c r="W39" i="10"/>
  <c r="V39" i="10"/>
  <c r="U39" i="10"/>
  <c r="T39" i="10"/>
  <c r="S39" i="10"/>
  <c r="R39" i="10"/>
  <c r="Q39" i="10"/>
  <c r="P39" i="10"/>
  <c r="O39" i="10"/>
  <c r="X38" i="10"/>
  <c r="W38" i="10"/>
  <c r="V38" i="10"/>
  <c r="U38" i="10"/>
  <c r="T38" i="10"/>
  <c r="S38" i="10"/>
  <c r="R38" i="10"/>
  <c r="Q38" i="10"/>
  <c r="P38" i="10"/>
  <c r="O38" i="10"/>
  <c r="X37" i="10"/>
  <c r="W37" i="10"/>
  <c r="V37" i="10"/>
  <c r="U37" i="10"/>
  <c r="T37" i="10"/>
  <c r="S37" i="10"/>
  <c r="R37" i="10"/>
  <c r="Q37" i="10"/>
  <c r="P37" i="10"/>
  <c r="O37" i="10"/>
  <c r="X36" i="10"/>
  <c r="W36" i="10"/>
  <c r="V36" i="10"/>
  <c r="U36" i="10"/>
  <c r="T36" i="10"/>
  <c r="S36" i="10"/>
  <c r="R36" i="10"/>
  <c r="Q36" i="10"/>
  <c r="P36" i="10"/>
  <c r="O36" i="10"/>
  <c r="X34" i="10"/>
  <c r="W34" i="10"/>
  <c r="V34" i="10"/>
  <c r="U34" i="10"/>
  <c r="T34" i="10"/>
  <c r="S34" i="10"/>
  <c r="R34" i="10"/>
  <c r="Q34" i="10"/>
  <c r="P34" i="10"/>
  <c r="O34" i="10"/>
  <c r="X33" i="10"/>
  <c r="W33" i="10"/>
  <c r="V33" i="10"/>
  <c r="U33" i="10"/>
  <c r="T33" i="10"/>
  <c r="S33" i="10"/>
  <c r="R33" i="10"/>
  <c r="Q33" i="10"/>
  <c r="P33" i="10"/>
  <c r="O33" i="10"/>
  <c r="X32" i="10"/>
  <c r="W32" i="10"/>
  <c r="V32" i="10"/>
  <c r="U32" i="10"/>
  <c r="T32" i="10"/>
  <c r="S32" i="10"/>
  <c r="R32" i="10"/>
  <c r="Q32" i="10"/>
  <c r="P32" i="10"/>
  <c r="O32" i="10"/>
  <c r="X31" i="10"/>
  <c r="W31" i="10"/>
  <c r="V31" i="10"/>
  <c r="U31" i="10"/>
  <c r="T31" i="10"/>
  <c r="S31" i="10"/>
  <c r="R31" i="10"/>
  <c r="Q31" i="10"/>
  <c r="P31" i="10"/>
  <c r="O31" i="10"/>
  <c r="X30" i="10"/>
  <c r="W30" i="10"/>
  <c r="V30" i="10"/>
  <c r="U30" i="10"/>
  <c r="T30" i="10"/>
  <c r="S30" i="10"/>
  <c r="R30" i="10"/>
  <c r="Q30" i="10"/>
  <c r="P30" i="10"/>
  <c r="O30" i="10"/>
  <c r="X29" i="10"/>
  <c r="W29" i="10"/>
  <c r="V29" i="10"/>
  <c r="U29" i="10"/>
  <c r="T29" i="10"/>
  <c r="S29" i="10"/>
  <c r="R29" i="10"/>
  <c r="Q29" i="10"/>
  <c r="P29" i="10"/>
  <c r="O29" i="10"/>
  <c r="X27" i="10"/>
  <c r="W27" i="10"/>
  <c r="V27" i="10"/>
  <c r="U27" i="10"/>
  <c r="T27" i="10"/>
  <c r="S27" i="10"/>
  <c r="R27" i="10"/>
  <c r="Q27" i="10"/>
  <c r="P27" i="10"/>
  <c r="O27" i="10"/>
  <c r="X26" i="10"/>
  <c r="W26" i="10"/>
  <c r="V26" i="10"/>
  <c r="U26" i="10"/>
  <c r="T26" i="10"/>
  <c r="S26" i="10"/>
  <c r="R26" i="10"/>
  <c r="Q26" i="10"/>
  <c r="P26" i="10"/>
  <c r="O26" i="10"/>
  <c r="X25" i="10"/>
  <c r="W25" i="10"/>
  <c r="V25" i="10"/>
  <c r="U25" i="10"/>
  <c r="T25" i="10"/>
  <c r="S25" i="10"/>
  <c r="R25" i="10"/>
  <c r="Q25" i="10"/>
  <c r="P25" i="10"/>
  <c r="O25" i="10"/>
  <c r="X24" i="10"/>
  <c r="W24" i="10"/>
  <c r="V24" i="10"/>
  <c r="U24" i="10"/>
  <c r="T24" i="10"/>
  <c r="S24" i="10"/>
  <c r="R24" i="10"/>
  <c r="Q24" i="10"/>
  <c r="P24" i="10"/>
  <c r="O24" i="10"/>
  <c r="X23" i="10"/>
  <c r="W23" i="10"/>
  <c r="V23" i="10"/>
  <c r="U23" i="10"/>
  <c r="T23" i="10"/>
  <c r="S23" i="10"/>
  <c r="R23" i="10"/>
  <c r="Q23" i="10"/>
  <c r="P23" i="10"/>
  <c r="O23" i="10"/>
  <c r="X22" i="10"/>
  <c r="W22" i="10"/>
  <c r="V22" i="10"/>
  <c r="U22" i="10"/>
  <c r="T22" i="10"/>
  <c r="S22" i="10"/>
  <c r="R22" i="10"/>
  <c r="Q22" i="10"/>
  <c r="P22" i="10"/>
  <c r="O22" i="10"/>
  <c r="X21" i="10"/>
  <c r="W21" i="10"/>
  <c r="V21" i="10"/>
  <c r="U21" i="10"/>
  <c r="T21" i="10"/>
  <c r="S21" i="10"/>
  <c r="R21" i="10"/>
  <c r="Q21" i="10"/>
  <c r="P21" i="10"/>
  <c r="O21" i="10"/>
  <c r="AR90" i="8"/>
  <c r="AP90" i="8"/>
  <c r="AP26" i="8" s="1"/>
  <c r="AO90" i="8"/>
  <c r="AO26" i="8" s="1"/>
  <c r="AN90" i="8"/>
  <c r="AM90" i="8"/>
  <c r="AM26" i="8" s="1"/>
  <c r="AL90" i="8"/>
  <c r="AL26" i="8" s="1"/>
  <c r="AK90" i="8"/>
  <c r="AK26" i="8" s="1"/>
  <c r="AJ90" i="8"/>
  <c r="AJ26" i="8" s="1"/>
  <c r="AI90" i="8"/>
  <c r="AI26" i="8" s="1"/>
  <c r="AH90" i="8"/>
  <c r="AH26" i="8" s="1"/>
  <c r="AG90" i="8"/>
  <c r="AR89" i="8"/>
  <c r="AQ89" i="8"/>
  <c r="AR88" i="8"/>
  <c r="AQ88" i="8"/>
  <c r="AR87" i="8"/>
  <c r="AQ87" i="8"/>
  <c r="AR86" i="8"/>
  <c r="AS86" i="8" s="1"/>
  <c r="AQ86" i="8"/>
  <c r="AR85" i="8"/>
  <c r="AQ85" i="8"/>
  <c r="AR84" i="8"/>
  <c r="AQ84" i="8"/>
  <c r="AR83" i="8"/>
  <c r="AQ83" i="8"/>
  <c r="AR82" i="8"/>
  <c r="AS82" i="8" s="1"/>
  <c r="AQ82" i="8"/>
  <c r="AR81" i="8"/>
  <c r="AQ81" i="8"/>
  <c r="AR76" i="8"/>
  <c r="AP76" i="8"/>
  <c r="AP25" i="8" s="1"/>
  <c r="AO76" i="8"/>
  <c r="AO25" i="8" s="1"/>
  <c r="AN76" i="8"/>
  <c r="AN25" i="8" s="1"/>
  <c r="AM76" i="8"/>
  <c r="AM25" i="8" s="1"/>
  <c r="AL76" i="8"/>
  <c r="AL25" i="8" s="1"/>
  <c r="AK76" i="8"/>
  <c r="AK25" i="8" s="1"/>
  <c r="AJ76" i="8"/>
  <c r="AJ25" i="8" s="1"/>
  <c r="AI76" i="8"/>
  <c r="AH76" i="8"/>
  <c r="AH25" i="8" s="1"/>
  <c r="AG76" i="8"/>
  <c r="AG25" i="8" s="1"/>
  <c r="AR75" i="8"/>
  <c r="AQ75" i="8"/>
  <c r="AR74" i="8"/>
  <c r="AQ74" i="8"/>
  <c r="AR73" i="8"/>
  <c r="AQ73" i="8"/>
  <c r="AR72" i="8"/>
  <c r="AQ72" i="8"/>
  <c r="AR67" i="8"/>
  <c r="AQ67" i="8"/>
  <c r="AS67" i="8" s="1"/>
  <c r="AR66" i="8"/>
  <c r="AQ66" i="8"/>
  <c r="AR64" i="8"/>
  <c r="AQ64" i="8"/>
  <c r="AR61" i="8"/>
  <c r="AQ61" i="8"/>
  <c r="AM55" i="8"/>
  <c r="AJ55" i="8"/>
  <c r="AH24" i="8" s="1"/>
  <c r="AH55" i="8"/>
  <c r="AM54" i="8"/>
  <c r="AL54" i="8"/>
  <c r="AK54" i="8"/>
  <c r="AM53" i="8"/>
  <c r="AL53" i="8"/>
  <c r="AK53" i="8"/>
  <c r="AM52" i="8"/>
  <c r="AL52" i="8"/>
  <c r="AK52" i="8"/>
  <c r="AM49" i="8"/>
  <c r="AL49" i="8"/>
  <c r="AK49" i="8"/>
  <c r="AM48" i="8"/>
  <c r="AL48" i="8"/>
  <c r="AK48" i="8"/>
  <c r="AM47" i="8"/>
  <c r="AL47" i="8"/>
  <c r="AK47" i="8"/>
  <c r="AM46" i="8"/>
  <c r="AL46" i="8"/>
  <c r="AK46" i="8"/>
  <c r="AM44" i="8"/>
  <c r="AL44" i="8"/>
  <c r="AK44" i="8"/>
  <c r="AM40" i="8"/>
  <c r="AL40" i="8"/>
  <c r="AK40" i="8"/>
  <c r="AM39" i="8"/>
  <c r="AL39" i="8"/>
  <c r="AK39" i="8"/>
  <c r="AM37" i="8"/>
  <c r="AL37" i="8"/>
  <c r="AK37" i="8"/>
  <c r="AM34" i="8"/>
  <c r="AL34" i="8"/>
  <c r="AK34" i="8"/>
  <c r="AC90" i="8"/>
  <c r="AA90" i="8"/>
  <c r="AA26" i="8" s="1"/>
  <c r="Z90" i="8"/>
  <c r="Z26" i="8" s="1"/>
  <c r="Y90" i="8"/>
  <c r="Y26" i="8" s="1"/>
  <c r="X90" i="8"/>
  <c r="X26" i="8" s="1"/>
  <c r="W90" i="8"/>
  <c r="W26" i="8" s="1"/>
  <c r="V90" i="8"/>
  <c r="V26" i="8" s="1"/>
  <c r="U90" i="8"/>
  <c r="U26" i="8" s="1"/>
  <c r="T90" i="8"/>
  <c r="T26" i="8" s="1"/>
  <c r="S90" i="8"/>
  <c r="S26" i="8" s="1"/>
  <c r="R90" i="8"/>
  <c r="R26" i="8" s="1"/>
  <c r="AC89" i="8"/>
  <c r="AB89" i="8"/>
  <c r="AC88" i="8"/>
  <c r="AB88" i="8"/>
  <c r="AC87" i="8"/>
  <c r="AB87" i="8"/>
  <c r="AC86" i="8"/>
  <c r="AB86" i="8"/>
  <c r="AC85" i="8"/>
  <c r="AB85" i="8"/>
  <c r="AC84" i="8"/>
  <c r="AB84" i="8"/>
  <c r="AC83" i="8"/>
  <c r="AB83" i="8"/>
  <c r="AC82" i="8"/>
  <c r="AB82" i="8"/>
  <c r="AC81" i="8"/>
  <c r="AB81" i="8"/>
  <c r="AC76" i="8"/>
  <c r="AA76" i="8"/>
  <c r="AA25" i="8" s="1"/>
  <c r="Z76" i="8"/>
  <c r="Z25" i="8" s="1"/>
  <c r="Y76" i="8"/>
  <c r="Y25" i="8" s="1"/>
  <c r="X76" i="8"/>
  <c r="X25" i="8" s="1"/>
  <c r="W76" i="8"/>
  <c r="W25" i="8" s="1"/>
  <c r="V76" i="8"/>
  <c r="V25" i="8" s="1"/>
  <c r="U76" i="8"/>
  <c r="U25" i="8" s="1"/>
  <c r="T76" i="8"/>
  <c r="T25" i="8" s="1"/>
  <c r="S76" i="8"/>
  <c r="S25" i="8" s="1"/>
  <c r="R76" i="8"/>
  <c r="R25" i="8" s="1"/>
  <c r="AC75" i="8"/>
  <c r="AB75" i="8"/>
  <c r="AC74" i="8"/>
  <c r="AB74" i="8"/>
  <c r="AC73" i="8"/>
  <c r="AB73" i="8"/>
  <c r="AC72" i="8"/>
  <c r="AB72" i="8"/>
  <c r="AC67" i="8"/>
  <c r="AB67" i="8"/>
  <c r="AC66" i="8"/>
  <c r="AB66" i="8"/>
  <c r="AC64" i="8"/>
  <c r="AB64" i="8"/>
  <c r="AC61" i="8"/>
  <c r="AB61" i="8"/>
  <c r="X55" i="8"/>
  <c r="S55" i="8"/>
  <c r="R24" i="8" s="1"/>
  <c r="X54" i="8"/>
  <c r="W54" i="8"/>
  <c r="V54" i="8"/>
  <c r="X53" i="8"/>
  <c r="W53" i="8"/>
  <c r="V53" i="8"/>
  <c r="X52" i="8"/>
  <c r="W52" i="8"/>
  <c r="V52" i="8"/>
  <c r="X49" i="8"/>
  <c r="W49" i="8"/>
  <c r="V49" i="8"/>
  <c r="X48" i="8"/>
  <c r="W48" i="8"/>
  <c r="V48" i="8"/>
  <c r="X47" i="8"/>
  <c r="W47" i="8"/>
  <c r="V47" i="8"/>
  <c r="X46" i="8"/>
  <c r="W46" i="8"/>
  <c r="V46" i="8"/>
  <c r="X44" i="8"/>
  <c r="W44" i="8"/>
  <c r="V44" i="8"/>
  <c r="X40" i="8"/>
  <c r="W40" i="8"/>
  <c r="V40" i="8"/>
  <c r="X39" i="8"/>
  <c r="W39" i="8"/>
  <c r="V39" i="8"/>
  <c r="X37" i="8"/>
  <c r="X34" i="8"/>
  <c r="W34" i="8"/>
  <c r="V34" i="8"/>
  <c r="AN26" i="8"/>
  <c r="AG26" i="8"/>
  <c r="AI25" i="8"/>
  <c r="L76" i="8"/>
  <c r="L25" i="8" s="1"/>
  <c r="K76" i="8"/>
  <c r="K25" i="8" s="1"/>
  <c r="J76" i="8"/>
  <c r="J25" i="8" s="1"/>
  <c r="I76" i="8"/>
  <c r="I25" i="8" s="1"/>
  <c r="H76" i="8"/>
  <c r="H25" i="8" s="1"/>
  <c r="G76" i="8"/>
  <c r="G25" i="8" s="1"/>
  <c r="F76" i="8"/>
  <c r="F25" i="8" s="1"/>
  <c r="E76" i="8"/>
  <c r="E25" i="8" s="1"/>
  <c r="D76" i="8"/>
  <c r="D25" i="8" s="1"/>
  <c r="L90" i="8"/>
  <c r="L26" i="8" s="1"/>
  <c r="K90" i="8"/>
  <c r="K26" i="8" s="1"/>
  <c r="J90" i="8"/>
  <c r="J26" i="8" s="1"/>
  <c r="I90" i="8"/>
  <c r="I26" i="8" s="1"/>
  <c r="H90" i="8"/>
  <c r="H26" i="8" s="1"/>
  <c r="G90" i="8"/>
  <c r="G26" i="8" s="1"/>
  <c r="F90" i="8"/>
  <c r="F26" i="8" s="1"/>
  <c r="E90" i="8"/>
  <c r="E26" i="8" s="1"/>
  <c r="D90" i="8"/>
  <c r="D26" i="8" s="1"/>
  <c r="C90" i="8"/>
  <c r="C26" i="8" s="1"/>
  <c r="N90" i="8"/>
  <c r="N89" i="8"/>
  <c r="N88" i="8"/>
  <c r="N87" i="8"/>
  <c r="N86" i="8"/>
  <c r="N85" i="8"/>
  <c r="N84" i="8"/>
  <c r="N83" i="8"/>
  <c r="N82" i="8"/>
  <c r="N81" i="8"/>
  <c r="C76" i="8"/>
  <c r="C25" i="8" s="1"/>
  <c r="N76" i="8"/>
  <c r="N75" i="8"/>
  <c r="N74" i="8"/>
  <c r="N73" i="8"/>
  <c r="N72" i="8"/>
  <c r="N67" i="8"/>
  <c r="N66" i="8"/>
  <c r="N64" i="8"/>
  <c r="N61" i="8"/>
  <c r="H34" i="8"/>
  <c r="H39" i="8"/>
  <c r="H40" i="8"/>
  <c r="H44" i="8"/>
  <c r="H46" i="8"/>
  <c r="H47" i="8"/>
  <c r="H48" i="8"/>
  <c r="H49" i="8"/>
  <c r="H52" i="8"/>
  <c r="H53" i="8"/>
  <c r="H54" i="8"/>
  <c r="I55" i="8"/>
  <c r="I54" i="8"/>
  <c r="I53" i="8"/>
  <c r="I52" i="8"/>
  <c r="I49" i="8"/>
  <c r="I48" i="8"/>
  <c r="I47" i="8"/>
  <c r="I46" i="8"/>
  <c r="I44" i="8"/>
  <c r="I40" i="8"/>
  <c r="I39" i="8"/>
  <c r="I37" i="8"/>
  <c r="I34" i="8"/>
  <c r="W37" i="8" l="1"/>
  <c r="U55" i="8"/>
  <c r="S24" i="8" s="1"/>
  <c r="S27" i="8" s="1"/>
  <c r="V37" i="8"/>
  <c r="F55" i="8"/>
  <c r="D24" i="8" s="1"/>
  <c r="D27" i="8" s="1"/>
  <c r="H37" i="8"/>
  <c r="H55" i="8" s="1"/>
  <c r="D55" i="8"/>
  <c r="C24" i="8" s="1"/>
  <c r="AS75" i="8"/>
  <c r="Y48" i="8"/>
  <c r="AD66" i="8"/>
  <c r="AN39" i="8"/>
  <c r="AD75" i="8"/>
  <c r="AN37" i="8"/>
  <c r="AS72" i="8"/>
  <c r="AD83" i="8"/>
  <c r="AS89" i="8"/>
  <c r="AD61" i="8"/>
  <c r="AD89" i="8"/>
  <c r="AD72" i="8"/>
  <c r="AS61" i="8"/>
  <c r="AS85" i="8"/>
  <c r="AD74" i="8"/>
  <c r="AN44" i="8"/>
  <c r="AS66" i="8"/>
  <c r="AD67" i="8"/>
  <c r="AD82" i="8"/>
  <c r="AD86" i="8"/>
  <c r="AN27" i="8"/>
  <c r="Y37" i="8"/>
  <c r="Y52" i="8"/>
  <c r="AN52" i="8"/>
  <c r="Y39" i="8"/>
  <c r="Y46" i="8"/>
  <c r="Y54" i="8"/>
  <c r="AS87" i="8"/>
  <c r="AS73" i="8"/>
  <c r="J54" i="8"/>
  <c r="J46" i="8"/>
  <c r="J39" i="8"/>
  <c r="F27" i="8"/>
  <c r="AN48" i="8"/>
  <c r="AS81" i="8"/>
  <c r="AD88" i="8"/>
  <c r="AN46" i="8"/>
  <c r="AN54" i="8"/>
  <c r="V27" i="8"/>
  <c r="AD85" i="8"/>
  <c r="AD84" i="8"/>
  <c r="AB90" i="8"/>
  <c r="AD87" i="8"/>
  <c r="AD81" i="8"/>
  <c r="AM27" i="8"/>
  <c r="AS84" i="8"/>
  <c r="AS88" i="8"/>
  <c r="AP27" i="8"/>
  <c r="AS83" i="8"/>
  <c r="AH27" i="8"/>
  <c r="AQ90" i="8"/>
  <c r="AN40" i="8"/>
  <c r="AL55" i="8"/>
  <c r="AN34" i="8"/>
  <c r="AN47" i="8"/>
  <c r="AN49" i="8"/>
  <c r="AN53" i="8"/>
  <c r="AS74" i="8"/>
  <c r="AG27" i="8"/>
  <c r="AK27" i="8"/>
  <c r="AS64" i="8"/>
  <c r="AQ76" i="8"/>
  <c r="AB76" i="8"/>
  <c r="AD64" i="8"/>
  <c r="AD73" i="8"/>
  <c r="Y53" i="8"/>
  <c r="Y49" i="8"/>
  <c r="Y47" i="8"/>
  <c r="Y44" i="8"/>
  <c r="Y34" i="8"/>
  <c r="Y40" i="8"/>
  <c r="AL27" i="8"/>
  <c r="AQ26" i="8"/>
  <c r="AI27" i="8"/>
  <c r="AJ27" i="8"/>
  <c r="AQ25" i="8"/>
  <c r="AO27" i="8"/>
  <c r="W55" i="8"/>
  <c r="U27" i="8"/>
  <c r="T27" i="8"/>
  <c r="W27" i="8"/>
  <c r="AB24" i="8"/>
  <c r="Y27" i="8"/>
  <c r="Z27" i="8"/>
  <c r="AB25" i="8"/>
  <c r="AA27" i="8"/>
  <c r="R27" i="8"/>
  <c r="AB26" i="8"/>
  <c r="X27" i="8"/>
  <c r="AQ24" i="8"/>
  <c r="E27" i="8"/>
  <c r="G27" i="8"/>
  <c r="J52" i="8"/>
  <c r="J44" i="8"/>
  <c r="I27" i="8"/>
  <c r="K27" i="8"/>
  <c r="H27" i="8"/>
  <c r="M26" i="8"/>
  <c r="J49" i="8"/>
  <c r="J48" i="8"/>
  <c r="J47" i="8"/>
  <c r="J40" i="8"/>
  <c r="J27" i="8"/>
  <c r="J53" i="8"/>
  <c r="L27" i="8"/>
  <c r="M25" i="8"/>
  <c r="J34" i="8"/>
  <c r="J37" i="8" l="1"/>
  <c r="J55" i="8" s="1"/>
  <c r="AN55" i="8"/>
  <c r="AS76" i="8"/>
  <c r="AD90" i="8"/>
  <c r="AS90" i="8"/>
  <c r="AQ27" i="8"/>
  <c r="AD76" i="8"/>
  <c r="Y55" i="8"/>
  <c r="AB27" i="8"/>
  <c r="L17" i="3" l="1"/>
  <c r="K17" i="3"/>
  <c r="J17" i="3"/>
  <c r="I17" i="3"/>
  <c r="H17" i="3"/>
  <c r="G17" i="3"/>
  <c r="F17" i="3"/>
  <c r="E17" i="3"/>
  <c r="D17" i="3"/>
  <c r="C17" i="3"/>
  <c r="M16" i="3"/>
  <c r="M15" i="3"/>
  <c r="M14" i="3"/>
  <c r="M13" i="3"/>
  <c r="M12" i="3"/>
  <c r="M11" i="3"/>
  <c r="M17" i="3" l="1"/>
  <c r="M61" i="8"/>
  <c r="O61" i="8" l="1"/>
  <c r="G54" i="8" l="1"/>
  <c r="G53" i="8"/>
  <c r="G52" i="8"/>
  <c r="G49" i="8"/>
  <c r="G48" i="8"/>
  <c r="G47" i="8"/>
  <c r="G46" i="8"/>
  <c r="G40" i="8"/>
  <c r="G39" i="8"/>
  <c r="G37" i="8"/>
  <c r="M67" i="8" l="1"/>
  <c r="O67" i="8" s="1"/>
  <c r="M82" i="8" l="1"/>
  <c r="O82" i="8" s="1"/>
  <c r="M84" i="8" l="1"/>
  <c r="O84" i="8" s="1"/>
  <c r="M24" i="8" l="1"/>
  <c r="M27" i="8" s="1"/>
  <c r="M75" i="8"/>
  <c r="O75" i="8" s="1"/>
  <c r="M64" i="8"/>
  <c r="O64" i="8" s="1"/>
  <c r="M66" i="8"/>
  <c r="O66" i="8" s="1"/>
  <c r="M72" i="8"/>
  <c r="O72" i="8" s="1"/>
  <c r="M73" i="8"/>
  <c r="O73" i="8" s="1"/>
  <c r="M74" i="8"/>
  <c r="O74" i="8" s="1"/>
  <c r="M83" i="8"/>
  <c r="O83" i="8" s="1"/>
  <c r="M85" i="8"/>
  <c r="O85" i="8" s="1"/>
  <c r="M86" i="8"/>
  <c r="O86" i="8" s="1"/>
  <c r="M87" i="8"/>
  <c r="O87" i="8" s="1"/>
  <c r="M88" i="8"/>
  <c r="O88" i="8" s="1"/>
  <c r="M89" i="8"/>
  <c r="O89" i="8" s="1"/>
  <c r="M81" i="8"/>
  <c r="O81" i="8" s="1"/>
  <c r="M76" i="8" l="1"/>
  <c r="O90" i="8"/>
  <c r="M90" i="8"/>
  <c r="O76" i="8"/>
  <c r="C27" i="8"/>
</calcChain>
</file>

<file path=xl/sharedStrings.xml><?xml version="1.0" encoding="utf-8"?>
<sst xmlns="http://schemas.openxmlformats.org/spreadsheetml/2006/main" count="695" uniqueCount="229">
  <si>
    <t>RFP# 202102021 - eProcurement Solution and Services</t>
  </si>
  <si>
    <r>
      <t xml:space="preserve">Cost Proposal Workbook - </t>
    </r>
    <r>
      <rPr>
        <b/>
        <i/>
        <sz val="18"/>
        <color theme="1"/>
        <rFont val="Arial"/>
        <family val="2"/>
      </rPr>
      <t>FULL SOLUTION IMPLEMENTATION</t>
    </r>
  </si>
  <si>
    <t xml:space="preserve">INSTRUCTIONS FOR COMPLETING THE COST TABS HERE IN:  </t>
  </si>
  <si>
    <t xml:space="preserve">1. The State of Maine intends to complete a separate cost evaluation which will be used to score proposals.  Bidders must provide pricing as specified on the subsequent Tabs to meet the relevant specifications and requirements of the RFP. </t>
  </si>
  <si>
    <t>2. This Cost Workbook contains four (4) additional Tabs for the bidder to use to indicate all proposed costs.
Tab 1: Complete Solution Fixed Pricing
Tab 2: Complete Solution Discount Percentage
Tab 3: Hourly Rate Card Pricing
Tab 4: Innov, Value-Adds, Addl Svc</t>
  </si>
  <si>
    <t>3. Tab 4 is optional therefore the State may or may not award as part of the contract.</t>
  </si>
  <si>
    <t xml:space="preserve">4. Part V of the RFP explains how cost/pricing will be evaluated.   </t>
  </si>
  <si>
    <t xml:space="preserve">5. On each Tab the bidder may add (insert) rows for additional data as needed to provide the necessary costs details of the proposal. </t>
  </si>
  <si>
    <t>6. Except where otherwise noted, the bidder must not reformat any part of this Workbook as any reformatting may be cause for rejection of the proposal.</t>
  </si>
  <si>
    <t>7. The bidder must note that the "Total" cells of Tab contains pre-populated formulas and may need to be edited as a result of adding/inserting rows.</t>
  </si>
  <si>
    <t>8. The bidder is responsible for the accuracy of all the information provided in the Workbook.</t>
  </si>
  <si>
    <t>9. The bidder must not propose any per transaction fees or administrative fees to be paid by the State or the Vendors selling goods or services to the State.</t>
  </si>
  <si>
    <t xml:space="preserve">RFP# 202102021 - eProcurement Solution and Services         </t>
  </si>
  <si>
    <t>Bidder's Name:</t>
  </si>
  <si>
    <t>NB Ventures Inc. dba Global eProcure (GEP) and KPMG LLP (GEP Prime Contractor)</t>
  </si>
  <si>
    <t>Instructions:  The Fixed Pricing is to reflect contracting for the IMPLEMENTATION and SOFTWARE of a full eProcurement Solution as identified in Sections A thru F of the RFP for the specifically identified Scenarios on this Tab.</t>
  </si>
  <si>
    <t>1. In the tables below Bidders must provide the firm, fixed prices in each yellow shaded cell that corresponds to the detail listed in each table.  Bidders are to provide prices for the three identified scenarios which reflect the concepts of small, medium and large States.  There are separate sets of tables for each scenario and bidders must provide complete responses for each scenario.</t>
  </si>
  <si>
    <r>
      <t xml:space="preserve">2. In Table A, Bidders must provide the overall pricing breakdown and labor hours of what is included to deliver a comprehensive eProcurement Solution that meets the requirements detailed in the RFP and RTM. The prices must include the licensing and maintenance costs, implemetation costs for deployment, and the costs for on-going operations and support of the implemented Solution. The costs in this table reflect the total </t>
    </r>
    <r>
      <rPr>
        <b/>
        <sz val="11"/>
        <color theme="1"/>
        <rFont val="Arial"/>
        <family val="2"/>
      </rPr>
      <t>Final Cost</t>
    </r>
    <r>
      <rPr>
        <sz val="11"/>
        <color theme="1"/>
        <rFont val="Arial"/>
        <family val="2"/>
      </rPr>
      <t xml:space="preserve"> values in Tables B-D which have had the proposed discount (Tab 2) applied.</t>
    </r>
  </si>
  <si>
    <r>
      <t xml:space="preserve">3. In Table B, Bidders must provide the total hours, costs, and discounted </t>
    </r>
    <r>
      <rPr>
        <b/>
        <sz val="11"/>
        <color theme="1"/>
        <rFont val="Arial"/>
        <family val="2"/>
      </rPr>
      <t>Final Costs</t>
    </r>
    <r>
      <rPr>
        <sz val="11"/>
        <color theme="1"/>
        <rFont val="Arial"/>
        <family val="2"/>
      </rPr>
      <t xml:space="preserve"> as per the relevant proposed discount identifed on "Tab 2. Complete Solution Discount" for the proposed approach to implement the eProcurement Solution. It must include all associated costs to implement each workstream functionality, integations, conversion from existing State systems, staffing and support services, etc. as described in each Scenario.</t>
    </r>
  </si>
  <si>
    <r>
      <t xml:space="preserve">4. In Table C, Bidders must provide pricing details for the Licensing and Maintenance proposed for each workstream/module, integration, and applications that meet the requirements of this RFP.  The discounted </t>
    </r>
    <r>
      <rPr>
        <b/>
        <sz val="11"/>
        <color theme="1"/>
        <rFont val="Arial"/>
        <family val="2"/>
      </rPr>
      <t>Final Costs</t>
    </r>
    <r>
      <rPr>
        <sz val="11"/>
        <color theme="1"/>
        <rFont val="Arial"/>
        <family val="2"/>
      </rPr>
      <t xml:space="preserve"> represents applying the relevant proposed discount from "Tab 2. Complete Solution Discount" to the Total. </t>
    </r>
  </si>
  <si>
    <t xml:space="preserve">5. In Table D, Bidders must provide pricing details for the proposed Managed Services to meet the requirements described in Section F of the RFP. The discounted Final Costs represents applying the relevant proposed discount from "Tab 2. Full Solution Discount" to the Total. </t>
  </si>
  <si>
    <t>6. In Table E, Bidders must document all assumptions that are reflected in the proposed Pricing.</t>
  </si>
  <si>
    <t>SCENARIOs</t>
  </si>
  <si>
    <t>Scope Common to all Scenarios</t>
  </si>
  <si>
    <t>•  24 month implementation period
•  Suppliers managed through eProcurement Solution 
•  State provides dedicated Project Team including Project Sponsor, Project Manager, Functional Lead, Technical Lead, SMEs, Testers, Trainers and technical staff for the state side of integration programming.
•  Implementation Services provided include 
   o  Integration/Interface to on-premise Finance system
        &gt;  PeopleSoft 9.2
        &gt;  Real-time integration points to Finance
             -  Supplier accounts, create/update  (eProcurement solution is system of record)
             -  Requisitions
             -  Purchase Orders/Change Orders
             -  Invoice ‘Ok to Pay’
        &gt;  Batch interface points
             -  Chart of Accounts values from Finance
             -  Receiving to Finance
   o  Organizational Change Management Services
   o  Training Services
        &gt;  Contractor delivered End User training for 25% of scenario user count
        &gt;  'Train the Trainer' training for 10 State staff
        &gt;  Supplier training through 20 live webinars
   o  Help Desk Services:  Full end user support, State and Supplier
•  Managed Services provided include
   o  Solution Support
   o  Additional Help Desk Services; as described above for 6 months after go-live of final solution component
   o  On-site System Stabilization Support for 3 months after go-live of final solution component</t>
  </si>
  <si>
    <t>Scenario I - Large State</t>
  </si>
  <si>
    <t>GDP:  $700 Billion
Spend:  $8 Billion/year
Population:  11 Million
State Employees:  125,000
User Count:  1,250 Buyers,  11,250 End Users
Suppliers:  100,000 with 60,000 to be converted from the Finance System during implementation.
Contracts:  1,000 Central Procurement Office issued, 2500 Agency issued.  Data conversion of basic data from the Finance System during implementation for all Contracts.
Solicitations:  2,400/year
Catalogs:  1000 Hosted, 100 Punchouts with no catalogs to be converted from the Finance System during implementation.
Purchase Orders:  400,000 issued/year
Invoices:  600,000/year</t>
  </si>
  <si>
    <t>Scenario II - Medium State</t>
  </si>
  <si>
    <t>GDP:  $300 Billion
Spend:  $4 Billion/year
Population:  6 Million
State Employees:  70,000
User Count:  700 Buyers, 6,300 End Users
Suppliers:  75,000 with 50,000 to be converted from the Finance System during implementation.
Contracts:  800 Central Procurement Office issued, 2000 Agency issued.  Data conversion of basic data from the Finance System during implementation for all Contracts.
Solicitations:  1,600/year
Catalogs:  1000 Hosted, 80 Punchouts with no catalogs to be converted from the Finance System during implementation.
Purchase Orders:  150,000 issued/year
Invoices:  225,000/year</t>
  </si>
  <si>
    <t>Scenario III - Small State</t>
  </si>
  <si>
    <t>GDP:  $100 Billion
Spend:  $2 Billion/year
Population:  3 Million
State Employees:  50,000
User Count:  500 Buyers, 4,500 End Users
Suppliers:  50,000 with 35,000 to be converted from the Finance System during implementation.
Contracts:  500 Central Procurement Office issued, 1500 Agency issued.  Data conversion of basic data from the Finance System during implementation for all Contracts.
Solicitations:  1,000/year
Catalogs:  500 Hosted, 60 Punchouts with no catalogs to be converted from the Finance System during implementation.
Purchase Orders:  80,000 issued/year
Invoices:  105,000/year</t>
  </si>
  <si>
    <t>SCENARIO I - LARGE STATE PRICING</t>
  </si>
  <si>
    <t>SCENARIO II - MEDIUM STATE PRICING</t>
  </si>
  <si>
    <t>SCENARIO III - SMALL STATE PRICING</t>
  </si>
  <si>
    <r>
      <t xml:space="preserve">A. Overall Cost Proposal </t>
    </r>
    <r>
      <rPr>
        <i/>
        <sz val="11"/>
        <color theme="1"/>
        <rFont val="Arial"/>
        <family val="2"/>
      </rPr>
      <t>(The all-in-costs necessary to provide an eProcurement Solution that meet the mandatory requirements of the RFP and is a total of the values in Tables B-D)</t>
    </r>
  </si>
  <si>
    <t>Year 1</t>
  </si>
  <si>
    <t>Year 2</t>
  </si>
  <si>
    <t>Year 3</t>
  </si>
  <si>
    <t>Year 4</t>
  </si>
  <si>
    <t>Year 5</t>
  </si>
  <si>
    <t>Year 6</t>
  </si>
  <si>
    <t>Year 7</t>
  </si>
  <si>
    <t>Year 8</t>
  </si>
  <si>
    <t>Year 9</t>
  </si>
  <si>
    <t>Year 10</t>
  </si>
  <si>
    <t>Total</t>
  </si>
  <si>
    <t>Solution Implementation Costs</t>
  </si>
  <si>
    <t>Annual Licensing/Maintenance Costs</t>
  </si>
  <si>
    <t>Managed Services Support Costs</t>
  </si>
  <si>
    <t>TOTAL</t>
  </si>
  <si>
    <r>
      <t xml:space="preserve">B.  Solution Implementation Costs - Distribute over Years 1 &amp; 2
</t>
    </r>
    <r>
      <rPr>
        <i/>
        <sz val="10"/>
        <color theme="1"/>
        <rFont val="Arial"/>
        <family val="2"/>
      </rPr>
      <t>Note: "Final  Costs" values should equal the "Total" values for Solution Implementation in Table A</t>
    </r>
    <r>
      <rPr>
        <sz val="10"/>
        <color theme="1"/>
        <rFont val="Arial"/>
        <family val="2"/>
      </rPr>
      <t>.</t>
    </r>
  </si>
  <si>
    <t>Totals</t>
  </si>
  <si>
    <t>Workstream Costs:</t>
  </si>
  <si>
    <t>Hours</t>
  </si>
  <si>
    <t>Costs</t>
  </si>
  <si>
    <t>Discount
(%)</t>
  </si>
  <si>
    <t>Final Costs</t>
  </si>
  <si>
    <t>Supplier Portal</t>
  </si>
  <si>
    <t>Included at NO COST with Supplier Management, Request through Pay, Sourcing Management, Contract Management (row nos. 34, 37, 39 and 40)</t>
  </si>
  <si>
    <t>Supplier Enablement/Management</t>
  </si>
  <si>
    <t>Buyer Portal</t>
  </si>
  <si>
    <t>Included with Request through Pay (row #37)</t>
  </si>
  <si>
    <t>Need Identification</t>
  </si>
  <si>
    <t>Included at NO COST with Request through Pay, Sourcing Management, Contract Management (row nos. 37, 39 and 40)</t>
  </si>
  <si>
    <t>Request through Pay</t>
  </si>
  <si>
    <t>Catalog Capability</t>
  </si>
  <si>
    <t>Included at NO COST with Request through Pay (row #37)</t>
  </si>
  <si>
    <t>Sourcing/Bid Management</t>
  </si>
  <si>
    <t>Contract Management</t>
  </si>
  <si>
    <t>Vendor Performance</t>
  </si>
  <si>
    <t>Included at NO COST with Supplier Management (row #34)</t>
  </si>
  <si>
    <t>Purchasing/Data Analytics</t>
  </si>
  <si>
    <t>Included at NO COST with Supplier Management, Request through Pay, Sourcing Management, Contract Management and Spend Analysis (row nos. 34, 37,39,40 and 44)</t>
  </si>
  <si>
    <t>Integration to Finance System</t>
  </si>
  <si>
    <t>Spend Analysis</t>
  </si>
  <si>
    <t>Supporting Services:</t>
  </si>
  <si>
    <t>Project Initiation</t>
  </si>
  <si>
    <t>Project Management</t>
  </si>
  <si>
    <t>Change Management</t>
  </si>
  <si>
    <t>Training Services</t>
  </si>
  <si>
    <t>Catalog Support Services</t>
  </si>
  <si>
    <r>
      <t xml:space="preserve">Help Desk Services
</t>
    </r>
    <r>
      <rPr>
        <i/>
        <sz val="10"/>
        <color theme="1"/>
        <rFont val="Arial"/>
        <family val="2"/>
      </rPr>
      <t>(Costs for period from contract award through 6 months following t'Go Live'</t>
    </r>
  </si>
  <si>
    <t>Included in Ongoing Support</t>
  </si>
  <si>
    <t>&lt;other item for vendor input (optional)&gt;</t>
  </si>
  <si>
    <r>
      <t>C.  Annual Licensing Costs including Maintenance</t>
    </r>
    <r>
      <rPr>
        <sz val="12"/>
        <color theme="1"/>
        <rFont val="Arial"/>
        <family val="2"/>
      </rPr>
      <t xml:space="preserve"> </t>
    </r>
    <r>
      <rPr>
        <i/>
        <sz val="12"/>
        <color theme="1"/>
        <rFont val="Arial"/>
        <family val="2"/>
      </rPr>
      <t>(Note: Unlimited users and "Final Costs" values should equal the "Total" values for Annual Licensing &amp; Maintenance in Table A.)</t>
    </r>
  </si>
  <si>
    <t>Included at NO COST with Supplier Management, Request through Pay, Sourcing Management, Contract Management (row nos. 61, 64, 66 and 67)</t>
  </si>
  <si>
    <t>Included at NO COST with Request through Pay (row #64)</t>
  </si>
  <si>
    <t>Included at NO COST with Request through Pay, Sourcing Management, Contract Management (row nos. 64, 66 and 67)</t>
  </si>
  <si>
    <t>Included with Request through Pay (row #64)</t>
  </si>
  <si>
    <t>Included at NO COST with Supplier Management (row #61)</t>
  </si>
  <si>
    <t>Included at NO COST with Request through Pay  and Spend Analysis (row nos. 64 and 72)</t>
  </si>
  <si>
    <t>Integration</t>
  </si>
  <si>
    <t>Mobile Applications</t>
  </si>
  <si>
    <t>Included at NO COST with Supplier Management, Request through Pay, Sourcing Management, Contract Management and Spend Analysis (row nos. 61, 64, 66, 67 and 72)</t>
  </si>
  <si>
    <r>
      <t>D.  Managed Services Support Costs</t>
    </r>
    <r>
      <rPr>
        <b/>
        <sz val="12"/>
        <color theme="1"/>
        <rFont val="Arial"/>
        <family val="2"/>
      </rPr>
      <t xml:space="preserve"> </t>
    </r>
    <r>
      <rPr>
        <i/>
        <sz val="12"/>
        <color theme="1"/>
        <rFont val="Arial"/>
        <family val="2"/>
      </rPr>
      <t>(Note:  "Total" values should equal the "Final Costs" values for Managed ServicesSupport in Table A.)</t>
    </r>
  </si>
  <si>
    <t>On-site System Stabilization Support</t>
  </si>
  <si>
    <t>Third Party Licensing (e.g. NIGP Codes)</t>
  </si>
  <si>
    <t>Not Applicable</t>
  </si>
  <si>
    <t>Transition Out Assistance Services</t>
  </si>
  <si>
    <t>Not Applicable. GEP will provide all data generated in the software back to the Participating entity to transition to a different system(s).</t>
  </si>
  <si>
    <t>On-going Customer Support</t>
  </si>
  <si>
    <t>*E. Assumptions</t>
  </si>
  <si>
    <t>Annual licensing/maintenance cost assumptions:</t>
  </si>
  <si>
    <t>User counts for all modules not to exceed 1,250 buyers</t>
  </si>
  <si>
    <t>User counts for all modules not to exceed 700 buyers</t>
  </si>
  <si>
    <t>User counts for all modules not to exceed 500 buyers</t>
  </si>
  <si>
    <t>User counts for all modules not to exceed 12,500 end users</t>
  </si>
  <si>
    <t>User counts for all modules not to exceed 6,300 end users</t>
  </si>
  <si>
    <t>User counts for all modules not to exceed 4,500 end users</t>
  </si>
  <si>
    <t>Spend Analysis users and Power Users for Sourcing Management, Contract Management and Supplier Management not to exceed 20% of the total buyer population</t>
  </si>
  <si>
    <t>Spend Analysis included i) Data classification to one taxonomy for up to 90% of spend and ii) Supplier Parent child linkages for suppliers up to 90% spend. Provider to process spend for up to $8BN/year with monthly refresh frequency</t>
  </si>
  <si>
    <t>Spend Analysis included i) Data classification to one taxonomy for up to 90% of spend and ii) Supplier Parent child linkages for suppliers up to 90% spend. Provider to process spend for up to $4BN/year with monthly refresh frequency</t>
  </si>
  <si>
    <t>Annual license costs includes one (1) Production instance and one (1) User Acceptance Testing instance</t>
  </si>
  <si>
    <t>The Participating Entity is responsible for any subscription/License cost levied by any 3rd parties</t>
  </si>
  <si>
    <t>On-going Catalog Management services will be provided for up to 100,000 catalog lines across all catalogs</t>
  </si>
  <si>
    <t>On-going Catalog Management services will be provided for up to 75,000 catalog lines across all catalogs</t>
  </si>
  <si>
    <t>On-going Catalog Management services will be provided for up to 50,000 catalog lines across all catalogs</t>
  </si>
  <si>
    <t>Fees include 24x5 ongoing support</t>
  </si>
  <si>
    <t>Fees include access to GEP customer success portal for up to 5 designated users</t>
  </si>
  <si>
    <t>Fees include access to standard training material and regular software updates</t>
  </si>
  <si>
    <t>No limit to the number of Solicitations, contracts, suppliers, orders, invoices and reports created on the platform</t>
  </si>
  <si>
    <t>Power users (applicable for sourcing management, contract management and supplier management): Users with the ability to create/edit/approve/view sourcing events/contracts/suppliers/reports.
Business users (applicable for sourcing management, contract management and supplier management): Users with the ability to view/approve sourcing events/contracts/suppliers, view reports. 
End users (applicable for Request through Pay): Users with the ability to create/approve/view requisitions/orders/invoices/receipts/report.
Spend Analysis users (applicable for Spend Analysis): Users with the ability to create/view/subscribe/export cross functional reports.</t>
  </si>
  <si>
    <t>Implementation pricing provided is subject to a 5% increase year-over-year throughout the duration of the contract starting with Year 2022 and beyond.</t>
  </si>
  <si>
    <t>Implementation pricing provided is based on the requirements provided as a part of the RFP; addition or change to requirements, ERP landscape/plan, integration/configuration complexity, supplier enablement plans, implementation of customized functionality, resource requirements, number of validate workshops, travel needs, etc. may change estimates.</t>
  </si>
  <si>
    <t>Implementation pricing provided assumes no use of near-shore and/or offshore resources. For participating entities who allow the use of near-shore and/or offshore resources, GEP-KPMG can offer additional pricing discounts which will be determined during the secondary competition/contracting with the participating entity.</t>
  </si>
  <si>
    <t>GEP-KPMG team is open to any on-site travel as needed and will work with Client to finalize any need for on-site travel during contract negotiations. We have assumed up to 25% travel throughout the duration of the project for key meetings and key design, testing, and deployment activities.</t>
  </si>
  <si>
    <t>Managed Services support cost assumptions:</t>
  </si>
  <si>
    <t>GEP to provide only change management services irrespective of the software chosen by the Participating Entity</t>
  </si>
  <si>
    <t>Additional Change Management Services can be provided (post Go-Live as required). The pricing for additional change management services will be calculated using the hourly rate card as per the scope defined by the Participating Entity</t>
  </si>
  <si>
    <t xml:space="preserve"> Participating entity will ensure they have the resource(s) available to support and co-lead the change efforts		</t>
  </si>
  <si>
    <t xml:space="preserve"> GEP's change management team will include one (1) Project lead,  one (1) Manager, and two (2) analysts	</t>
  </si>
  <si>
    <t>Typical activities for Change Management would include: Change Management Strategy and plan, Stakeholder analysis and Engagement, Resistance management plan, Communication strategy and plan, Change impact analysis, Training strategy and plan, Day in the life / personas, Coaching plan, Readiness assessment, Change metrics and Drafting of key communications.</t>
  </si>
  <si>
    <t>As part of Transition out assistance, GEP will provide all data generated in the software back to the Participating entity to transition to a different system(s).</t>
  </si>
  <si>
    <t>24x5 support available to users/suppliers throughout the tenure of the contract.</t>
  </si>
  <si>
    <t>&lt;insert rows for additional Assumptions&gt;</t>
  </si>
  <si>
    <t>Instructions:  The Discount is to reflect contracting for the IMPLEMENTATION and SOFTWARE of a full eProcurement Solution as identified in Sections A thru F of the RFP.</t>
  </si>
  <si>
    <t>1. In Table A, Bidders must provide a minimum discount percentages off the Bidder's commercially published price list for all current and future solution modules and services that will be available through award of a contract from this RFP.  Bidders will not be precluded from providing deeper or additional discounts at their sole discretion at the time they enter into an agreement with a Participating Entity from the Contract that results from this RFP.</t>
  </si>
  <si>
    <t>2. In Table B, Bidders must list the currently available Solution modules and identify annual licensing prices that will be in place on the closing date of the RFP.   At a minimum the list of modules must include modules proposed to meet the requirements of the RFP.  Any other solution modules that are available but may not have been identified as necessary to meet the requirements of the RFP should be listed as well.  Awarded Contractors will have the opportunity to update and refresh their respective price list annually.</t>
  </si>
  <si>
    <t>3. In Table C, Bidders must list the currently available services that Bidder can provide and identify pricing details.  At a minimum details must be provided for the Implementation and Managed Services as required in Section F of the RFP.  Any other services that are available but may not have been identified as necessary to meet the requirements of the RFP should be listed as well.  It is understood that each Bidder will have their own pricing models/schedules for these Services.  As such Bidders may revise Table C as necessary to provide their pricing model details.</t>
  </si>
  <si>
    <t>4.  In Table D,  Bidders must document all assumptions that are reflected in the proposed Pricing.</t>
  </si>
  <si>
    <t>A.  Minimum Discount Percentage</t>
  </si>
  <si>
    <t>Discount (%)</t>
  </si>
  <si>
    <t>Solution Implementation Services</t>
  </si>
  <si>
    <t>Annual Licensing/Maintenance</t>
  </si>
  <si>
    <t>Managed Services Support</t>
  </si>
  <si>
    <t>B.  Price List by Solution Workstream</t>
  </si>
  <si>
    <t>Workstream</t>
  </si>
  <si>
    <t>Solution Module/Tool Name</t>
  </si>
  <si>
    <t xml:space="preserve">License Price </t>
  </si>
  <si>
    <t>Pricing Comments/Details</t>
  </si>
  <si>
    <t>Included with Supplier Management, Request through Pay, Sourcing Management, Contract Management (row nos. 23, 26, 28 and 29)</t>
  </si>
  <si>
    <t>GEP SMART Supplier Management</t>
  </si>
  <si>
    <t>Commercial list price for access to up to 250 power users.</t>
  </si>
  <si>
    <t>Included with Request through Pay (row #26)</t>
  </si>
  <si>
    <t>GEP SMART Procure to Pay</t>
  </si>
  <si>
    <t>Commercial list price for access to up to 11,250 end users.</t>
  </si>
  <si>
    <t>GEP SMART Sourcing Management</t>
  </si>
  <si>
    <t>GEP SMART Contract Management</t>
  </si>
  <si>
    <t>Included with Supplier Management (row #23)</t>
  </si>
  <si>
    <t>Included with Request through Pay  and Spend Analysis (row nos. 26 and 35)</t>
  </si>
  <si>
    <t>Included with one (1) system is included with Request through Pay implementation costs</t>
  </si>
  <si>
    <t>Integration to Finance System Data Warehouse</t>
  </si>
  <si>
    <t>Integration is one-time costs that varies based on number of interfaces, complexity of use cases and overall capabilities of the system to be integrated to.</t>
  </si>
  <si>
    <t>Existing Systems Replacement/Conversion</t>
  </si>
  <si>
    <t>Conversion costs varies based on type of data being converted/replaced.</t>
  </si>
  <si>
    <t>GEP SMART Spend Analysis</t>
  </si>
  <si>
    <t>Commercial list price for access to up to 250 spend users, for spend up to $8BN per year with monthly refresh cycle</t>
  </si>
  <si>
    <t>C.  Services</t>
  </si>
  <si>
    <t>Pricing Details</t>
  </si>
  <si>
    <t>Implementation Services</t>
  </si>
  <si>
    <t>Implementation pricing provided in Tab: 1. Full Solution Fixed Price</t>
  </si>
  <si>
    <t>Managed Services</t>
  </si>
  <si>
    <t>Managed services commercial price for Large State = $3,850,254
Managed services commercial price for Medium State = $3,075,075
Managed services commercial price for Small State = $2,556,000
Summary of services that is included in the price is;
 - On-site System Stabilization Support for 3 months after go-live of final solution component
 - Catalog Support Service over 10 years
 - Diamond Support Service over 10 years</t>
  </si>
  <si>
    <t>D.  Assumptions</t>
  </si>
  <si>
    <t>Catalog Management services will be provided for: up to 100K catalog lines across all catalogs for Large State, up to 75K catalog lines across all catalogs for Medium State and up to 50K catalog lines across all catalogs for Small State</t>
  </si>
  <si>
    <t>Hourly Rate Card Pricing</t>
  </si>
  <si>
    <t>Instructions:</t>
  </si>
  <si>
    <t>1. In Table A, Bidders must provide a minimum discount percentage off that will be applied the Bidder's commercially published Hourly Rate Card price list.  Bidders will not be precluded from providing deeper or additional discounts at their sole discretion at the time they enter into an agreement with a Participating Entity from the Contract that results from this RFP.   Awarded Contractors will have the opportunity to update and refresh their respective Rate Card price list annually.</t>
  </si>
  <si>
    <t>2.  In Table B, Bidders must provide their commercially published Hourly Rate Card price list that will be available through award of a contract from this RFP for services that may be provided on an as needed, if needed basis in support of a Full eProcurement Solution implementation.  There is no guaranteed minimum or maximum amount of the contractor’s services that may be required under the contract. Hourly Rate Card pricing shall include all travel expenses. 
Bidders must utilize the pre-listed Personnel Classifications where appropriate but should indicate "N/A" in Year 1 when the specific classification is not provided by the Bidder.  Any other personnel classifications available should be added as well.  In the associated blue cell, Bidders must provide a detailed description detailing the role and skills of the classification.
In the yellow cells, the bidder must provide the hourly rate for the Personnel Classification identified in the adjoining blue cell.</t>
  </si>
  <si>
    <t>3.  In Table C, the Discounted Hourly Rates for each identified Personnel Classification will be calculated based on the Discount identified in Table A and the associated rates in Table B.</t>
  </si>
  <si>
    <t>4.  In Table D, Bidders must document any specific assumptions associated with the listed Personnel Classifications and associated Rate Card pricing.</t>
  </si>
  <si>
    <t>Rate Card Discount</t>
  </si>
  <si>
    <t>B.  Price List Rate Card by Personnel Classification</t>
  </si>
  <si>
    <t>C.  Discounted Price List Rate Card by Personnel Classification</t>
  </si>
  <si>
    <t>List Price - Hourly Rate</t>
  </si>
  <si>
    <t>Discounted Hourly Rate</t>
  </si>
  <si>
    <t>Personnel Classification</t>
  </si>
  <si>
    <t>Classification Description</t>
  </si>
  <si>
    <t>Management/Leadership</t>
  </si>
  <si>
    <t>Senior Executive</t>
  </si>
  <si>
    <t>Program Manager/Unit Lead</t>
  </si>
  <si>
    <t>Technical Architect/SME</t>
  </si>
  <si>
    <t>Project Manager</t>
  </si>
  <si>
    <t>Operations Lead Manager</t>
  </si>
  <si>
    <t>Functional Lead/Manager</t>
  </si>
  <si>
    <t>Change Management Lead</t>
  </si>
  <si>
    <t>Process Change Analyst</t>
  </si>
  <si>
    <t>Communications/Change Mgmt. SME</t>
  </si>
  <si>
    <t>Training Lead/Manager</t>
  </si>
  <si>
    <t>Training Delivery Consultant</t>
  </si>
  <si>
    <t>Specialist/Support</t>
  </si>
  <si>
    <t>Business Analyst</t>
  </si>
  <si>
    <t>Strategic Sourcing Analyst</t>
  </si>
  <si>
    <t>Technical Architect</t>
  </si>
  <si>
    <t>Programmer/Developer</t>
  </si>
  <si>
    <t>Jr Programmer/Developer</t>
  </si>
  <si>
    <t>Security Specialist</t>
  </si>
  <si>
    <t>Security Administrator</t>
  </si>
  <si>
    <t>System Analyst</t>
  </si>
  <si>
    <t>Performance Expert</t>
  </si>
  <si>
    <t>Quality Assurance Manager</t>
  </si>
  <si>
    <t>Technical Writer</t>
  </si>
  <si>
    <t>Test Lead/Manager</t>
  </si>
  <si>
    <t>Tester</t>
  </si>
  <si>
    <t>Help Desk Process Expert</t>
  </si>
  <si>
    <t>Help Desk Process Analyst</t>
  </si>
  <si>
    <t>Other Resources (Specify)</t>
  </si>
  <si>
    <t>GEP Analyst(s)</t>
  </si>
  <si>
    <t>Pricing rate card provided assumes no use of near-shore and/or offshore resources. For participating entities who allow the use of near-shore and/or offshore resources, GEP-KPMG can offer additional pricing discounts which will be determined during the secondary competition/contracting with the participating entity.</t>
  </si>
  <si>
    <t>OPTIONAL:  Innovations, Value-Added Features/Services, Additional Services  (Reference RFP sections A.4 and G)</t>
  </si>
  <si>
    <t>In the table below, in the blue cells, the bidder must provide the name/title along with detail list of components (licensing, harware/software maintenance, etc.) for proposed innovations, value-added features/services and additional services as described in Sections A.4 and G of the RFP.  In the yellow cells, the bidder must provide the firm, fixed prices for the corresponding item. 
Bidders must use the Assumptions table below to document any specific assumptions associated with each listed Innovation, Value-Added Feature/Service and Additional Service.</t>
  </si>
  <si>
    <t>Optional Available Services</t>
  </si>
  <si>
    <t>Strategic Sourcing Support</t>
  </si>
  <si>
    <t>Should Cost Modeling</t>
  </si>
  <si>
    <t>Contract Performance Management</t>
  </si>
  <si>
    <t>Cognitive Contract Management</t>
  </si>
  <si>
    <t>Implementation Localization Support Services</t>
  </si>
  <si>
    <t>Assumptions</t>
  </si>
  <si>
    <t>Sample minimum starting price indicated for optional service areas. Final pricing will be determined with the participating entity based on their scope and requirements.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</si>
</sst>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quot;$&quot;#,##0_);[Red]\(&quot;$&quot;#,##0\)"/>
    <numFmt numFmtId="7" formatCode="&quot;$&quot;#,##0.00_);\(&quot;$&quot;#,##0.00\)"/>
    <numFmt numFmtId="44" formatCode="_(&quot;$&quot;* #,##0.00_);_(&quot;$&quot;* \(#,##0.00\);_(&quot;$&quot;* &quot;-&quot;??_);_(@_)"/>
    <numFmt numFmtId="43" formatCode="_(* #,##0.00_);_(* \(#,##0.00\);_(* &quot;-&quot;??_);_(@_)"/>
    <numFmt numFmtId="164" formatCode="_(&quot;$&quot;* #,##0_);_(&quot;$&quot;* \(#,##0\);_(&quot;$&quot;* &quot;-&quot;??_);_(@_)"/>
    <numFmt numFmtId="165" formatCode="_(* #,##0_);_(* \(#,##0\);_(* &quot;-&quot;??_);_(@_)"/>
  </numFmts>
  <fonts count="24" x14ac:knownFonts="1">
    <font>
      <sz val="11"/>
      <color theme="1"/>
      <name val="Calibri"/>
      <family val="2"/>
      <scheme val="minor"/>
    </font>
    <font>
      <sz val="11"/>
      <color theme="1"/>
      <name val="Calibri"/>
      <family val="2"/>
      <scheme val="minor"/>
    </font>
    <font>
      <b/>
      <sz val="10"/>
      <color indexed="8"/>
      <name val="Arial"/>
      <family val="2"/>
    </font>
    <font>
      <i/>
      <sz val="10"/>
      <color indexed="8"/>
      <name val="Arial"/>
      <family val="2"/>
    </font>
    <font>
      <b/>
      <sz val="18"/>
      <color theme="1"/>
      <name val="Arial"/>
      <family val="2"/>
    </font>
    <font>
      <sz val="11"/>
      <color theme="1"/>
      <name val="Arial"/>
      <family val="2"/>
    </font>
    <font>
      <b/>
      <i/>
      <sz val="18"/>
      <color theme="1"/>
      <name val="Arial"/>
      <family val="2"/>
    </font>
    <font>
      <b/>
      <sz val="16"/>
      <name val="Arial"/>
      <family val="2"/>
    </font>
    <font>
      <b/>
      <sz val="11"/>
      <color theme="1"/>
      <name val="Arial"/>
      <family val="2"/>
    </font>
    <font>
      <b/>
      <sz val="16"/>
      <color theme="1"/>
      <name val="Arial"/>
      <family val="2"/>
    </font>
    <font>
      <b/>
      <sz val="20"/>
      <color theme="1"/>
      <name val="Arial"/>
      <family val="2"/>
    </font>
    <font>
      <b/>
      <sz val="14"/>
      <color theme="1"/>
      <name val="Arial"/>
      <family val="2"/>
    </font>
    <font>
      <i/>
      <sz val="11"/>
      <color theme="1"/>
      <name val="Arial"/>
      <family val="2"/>
    </font>
    <font>
      <sz val="11"/>
      <color rgb="FF3F3F76"/>
      <name val="Arial"/>
      <family val="2"/>
    </font>
    <font>
      <sz val="12"/>
      <color theme="1"/>
      <name val="Arial"/>
      <family val="2"/>
    </font>
    <font>
      <i/>
      <sz val="10"/>
      <color theme="1"/>
      <name val="Arial"/>
      <family val="2"/>
    </font>
    <font>
      <sz val="10"/>
      <color theme="1"/>
      <name val="Arial"/>
      <family val="2"/>
    </font>
    <font>
      <b/>
      <i/>
      <sz val="11"/>
      <color theme="1"/>
      <name val="Arial"/>
      <family val="2"/>
    </font>
    <font>
      <i/>
      <sz val="12"/>
      <color theme="1"/>
      <name val="Arial"/>
      <family val="2"/>
    </font>
    <font>
      <b/>
      <sz val="12"/>
      <color theme="1"/>
      <name val="Arial"/>
      <family val="2"/>
    </font>
    <font>
      <b/>
      <i/>
      <sz val="12"/>
      <color theme="1"/>
      <name val="Arial"/>
      <family val="2"/>
    </font>
    <font>
      <sz val="14"/>
      <color theme="1"/>
      <name val="Arial"/>
      <family val="2"/>
    </font>
    <font>
      <i/>
      <sz val="11"/>
      <name val="Arial"/>
      <family val="2"/>
    </font>
    <font>
      <i/>
      <sz val="11"/>
      <color rgb="FF3F3F76"/>
      <name val="Arial"/>
      <family val="2"/>
    </font>
  </fonts>
  <fills count="11">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CCECFF"/>
        <bgColor indexed="64"/>
      </patternFill>
    </fill>
    <fill>
      <patternFill patternType="solid">
        <fgColor theme="2"/>
        <bgColor indexed="64"/>
      </patternFill>
    </fill>
    <fill>
      <patternFill patternType="solid">
        <fgColor rgb="FFD9D9D9"/>
        <bgColor indexed="64"/>
      </patternFill>
    </fill>
    <fill>
      <patternFill patternType="lightUp">
        <bgColor rgb="FFDDDDDD"/>
      </patternFill>
    </fill>
    <fill>
      <patternFill patternType="solid">
        <fgColor theme="8" tint="0.59999389629810485"/>
        <bgColor indexed="64"/>
      </patternFill>
    </fill>
    <fill>
      <patternFill patternType="solid">
        <fgColor theme="0" tint="-0.14999847407452621"/>
        <bgColor indexed="64"/>
      </patternFill>
    </fill>
    <fill>
      <patternFill patternType="solid">
        <fgColor theme="0" tint="-0.249977111117893"/>
        <bgColor indexed="64"/>
      </patternFill>
    </fill>
  </fills>
  <borders count="97">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bottom style="thin">
        <color rgb="FF7F7F7F"/>
      </bottom>
      <diagonal/>
    </border>
    <border>
      <left style="thin">
        <color indexed="64"/>
      </left>
      <right/>
      <top style="thin">
        <color rgb="FF7F7F7F"/>
      </top>
      <bottom style="thin">
        <color rgb="FF7F7F7F"/>
      </bottom>
      <diagonal/>
    </border>
    <border>
      <left style="thin">
        <color indexed="64"/>
      </left>
      <right/>
      <top style="thin">
        <color rgb="FF7F7F7F"/>
      </top>
      <bottom style="medium">
        <color indexed="64"/>
      </bottom>
      <diagonal/>
    </border>
    <border>
      <left style="thin">
        <color indexed="64"/>
      </left>
      <right/>
      <top/>
      <bottom style="medium">
        <color indexed="64"/>
      </bottom>
      <diagonal/>
    </border>
    <border>
      <left style="medium">
        <color indexed="64"/>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diagonal/>
    </border>
    <border>
      <left style="thin">
        <color indexed="64"/>
      </left>
      <right style="medium">
        <color indexed="64"/>
      </right>
      <top style="medium">
        <color indexed="64"/>
      </top>
      <bottom style="thin">
        <color indexed="64"/>
      </bottom>
      <diagonal/>
    </border>
    <border>
      <left style="double">
        <color auto="1"/>
      </left>
      <right/>
      <top style="double">
        <color auto="1"/>
      </top>
      <bottom style="medium">
        <color indexed="64"/>
      </bottom>
      <diagonal/>
    </border>
    <border>
      <left/>
      <right/>
      <top style="double">
        <color auto="1"/>
      </top>
      <bottom style="medium">
        <color indexed="64"/>
      </bottom>
      <diagonal/>
    </border>
    <border>
      <left/>
      <right style="double">
        <color auto="1"/>
      </right>
      <top style="double">
        <color auto="1"/>
      </top>
      <bottom style="medium">
        <color indexed="64"/>
      </bottom>
      <diagonal/>
    </border>
    <border>
      <left style="double">
        <color auto="1"/>
      </left>
      <right/>
      <top/>
      <bottom style="medium">
        <color indexed="64"/>
      </bottom>
      <diagonal/>
    </border>
    <border>
      <left style="double">
        <color auto="1"/>
      </left>
      <right/>
      <top style="medium">
        <color indexed="64"/>
      </top>
      <bottom style="medium">
        <color indexed="64"/>
      </bottom>
      <diagonal/>
    </border>
    <border>
      <left/>
      <right style="double">
        <color auto="1"/>
      </right>
      <top style="medium">
        <color indexed="64"/>
      </top>
      <bottom style="medium">
        <color indexed="64"/>
      </bottom>
      <diagonal/>
    </border>
    <border>
      <left style="double">
        <color auto="1"/>
      </left>
      <right style="thin">
        <color indexed="64"/>
      </right>
      <top style="medium">
        <color indexed="64"/>
      </top>
      <bottom style="thin">
        <color indexed="64"/>
      </bottom>
      <diagonal/>
    </border>
    <border>
      <left style="double">
        <color auto="1"/>
      </left>
      <right style="thin">
        <color indexed="64"/>
      </right>
      <top/>
      <bottom style="thin">
        <color indexed="64"/>
      </bottom>
      <diagonal/>
    </border>
    <border>
      <left style="double">
        <color auto="1"/>
      </left>
      <right style="thin">
        <color indexed="64"/>
      </right>
      <top style="thin">
        <color indexed="64"/>
      </top>
      <bottom style="thin">
        <color indexed="64"/>
      </bottom>
      <diagonal/>
    </border>
    <border>
      <left style="double">
        <color auto="1"/>
      </left>
      <right style="thin">
        <color rgb="FF7F7F7F"/>
      </right>
      <top/>
      <bottom style="thin">
        <color rgb="FF7F7F7F"/>
      </bottom>
      <diagonal/>
    </border>
    <border>
      <left style="double">
        <color auto="1"/>
      </left>
      <right/>
      <top/>
      <bottom/>
      <diagonal/>
    </border>
    <border>
      <left/>
      <right style="double">
        <color auto="1"/>
      </right>
      <top/>
      <bottom/>
      <diagonal/>
    </border>
    <border>
      <left style="double">
        <color auto="1"/>
      </left>
      <right style="thin">
        <color indexed="64"/>
      </right>
      <top style="medium">
        <color indexed="64"/>
      </top>
      <bottom style="medium">
        <color indexed="64"/>
      </bottom>
      <diagonal/>
    </border>
    <border>
      <left style="double">
        <color auto="1"/>
      </left>
      <right style="thin">
        <color rgb="FF7F7F7F"/>
      </right>
      <top/>
      <bottom style="medium">
        <color indexed="64"/>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right style="thin">
        <color indexed="64"/>
      </right>
      <top/>
      <bottom style="thin">
        <color indexed="64"/>
      </bottom>
      <diagonal/>
    </border>
    <border>
      <left style="medium">
        <color auto="1"/>
      </left>
      <right style="thin">
        <color indexed="64"/>
      </right>
      <top/>
      <bottom style="thin">
        <color indexed="64"/>
      </bottom>
      <diagonal/>
    </border>
    <border>
      <left style="thin">
        <color indexed="64"/>
      </left>
      <right style="medium">
        <color auto="1"/>
      </right>
      <top/>
      <bottom style="thin">
        <color indexed="64"/>
      </bottom>
      <diagonal/>
    </border>
    <border>
      <left style="medium">
        <color auto="1"/>
      </left>
      <right style="thin">
        <color rgb="FF7F7F7F"/>
      </right>
      <top/>
      <bottom style="thin">
        <color rgb="FF7F7F7F"/>
      </bottom>
      <diagonal/>
    </border>
    <border>
      <left style="medium">
        <color auto="1"/>
      </left>
      <right style="thin">
        <color indexed="64"/>
      </right>
      <top style="thin">
        <color rgb="FF7F7F7F"/>
      </top>
      <bottom style="medium">
        <color auto="1"/>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diagonal/>
    </border>
    <border>
      <left style="medium">
        <color auto="1"/>
      </left>
      <right/>
      <top style="medium">
        <color auto="1"/>
      </top>
      <bottom/>
      <diagonal/>
    </border>
    <border>
      <left/>
      <right style="medium">
        <color auto="1"/>
      </right>
      <top style="medium">
        <color auto="1"/>
      </top>
      <bottom/>
      <diagonal/>
    </border>
    <border>
      <left/>
      <right style="thin">
        <color indexed="64"/>
      </right>
      <top/>
      <bottom/>
      <diagonal/>
    </border>
    <border>
      <left style="medium">
        <color auto="1"/>
      </left>
      <right/>
      <top/>
      <bottom style="thin">
        <color indexed="64"/>
      </bottom>
      <diagonal/>
    </border>
    <border>
      <left style="medium">
        <color indexed="64"/>
      </left>
      <right/>
      <top style="thin">
        <color rgb="FF7F7F7F"/>
      </top>
      <bottom style="thin">
        <color rgb="FF7F7F7F"/>
      </bottom>
      <diagonal/>
    </border>
    <border>
      <left style="medium">
        <color indexed="64"/>
      </left>
      <right/>
      <top style="thin">
        <color rgb="FF7F7F7F"/>
      </top>
      <bottom style="medium">
        <color indexed="64"/>
      </bottom>
      <diagonal/>
    </border>
    <border>
      <left style="double">
        <color auto="1"/>
      </left>
      <right/>
      <top style="thin">
        <color indexed="64"/>
      </top>
      <bottom style="thin">
        <color indexed="64"/>
      </bottom>
      <diagonal/>
    </border>
    <border>
      <left style="double">
        <color auto="1"/>
      </left>
      <right/>
      <top/>
      <bottom style="thin">
        <color rgb="FF7F7F7F"/>
      </bottom>
      <diagonal/>
    </border>
    <border>
      <left style="double">
        <color auto="1"/>
      </left>
      <right/>
      <top/>
      <bottom style="thin">
        <color indexed="64"/>
      </bottom>
      <diagonal/>
    </border>
    <border>
      <left style="thin">
        <color indexed="64"/>
      </left>
      <right style="double">
        <color auto="1"/>
      </right>
      <top/>
      <bottom style="thin">
        <color indexed="64"/>
      </bottom>
      <diagonal/>
    </border>
    <border>
      <left/>
      <right style="double">
        <color auto="1"/>
      </right>
      <top style="thin">
        <color indexed="64"/>
      </top>
      <bottom style="thin">
        <color indexed="64"/>
      </bottom>
      <diagonal/>
    </border>
    <border>
      <left/>
      <right style="double">
        <color auto="1"/>
      </right>
      <top style="thin">
        <color indexed="64"/>
      </top>
      <bottom/>
      <diagonal/>
    </border>
    <border>
      <left style="medium">
        <color auto="1"/>
      </left>
      <right style="medium">
        <color auto="1"/>
      </right>
      <top/>
      <bottom style="thin">
        <color rgb="FF7F7F7F"/>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style="medium">
        <color indexed="64"/>
      </right>
      <top style="medium">
        <color indexed="64"/>
      </top>
      <bottom/>
      <diagonal/>
    </border>
    <border>
      <left style="thin">
        <color indexed="64"/>
      </left>
      <right/>
      <top style="thin">
        <color rgb="FF7F7F7F"/>
      </top>
      <bottom/>
      <diagonal/>
    </border>
    <border>
      <left style="medium">
        <color indexed="64"/>
      </left>
      <right/>
      <top style="thin">
        <color rgb="FF7F7F7F"/>
      </top>
      <bottom/>
      <diagonal/>
    </border>
    <border>
      <left style="thin">
        <color indexed="64"/>
      </left>
      <right style="double">
        <color indexed="64"/>
      </right>
      <top style="thin">
        <color indexed="64"/>
      </top>
      <bottom style="medium">
        <color indexed="64"/>
      </bottom>
      <diagonal/>
    </border>
    <border>
      <left style="thin">
        <color indexed="64"/>
      </left>
      <right style="double">
        <color indexed="64"/>
      </right>
      <top style="medium">
        <color indexed="64"/>
      </top>
      <bottom style="medium">
        <color indexed="64"/>
      </bottom>
      <diagonal/>
    </border>
    <border>
      <left/>
      <right/>
      <top/>
      <bottom style="thin">
        <color indexed="64"/>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s>
  <cellStyleXfs count="3">
    <xf numFmtId="0" fontId="0" fillId="0" borderId="0"/>
    <xf numFmtId="44" fontId="1" fillId="0" borderId="0" applyFont="0" applyFill="0" applyBorder="0" applyAlignment="0" applyProtection="0"/>
    <xf numFmtId="43" fontId="1" fillId="0" borderId="0" applyFont="0" applyFill="0" applyBorder="0" applyAlignment="0" applyProtection="0"/>
  </cellStyleXfs>
  <cellXfs count="363">
    <xf numFmtId="0" fontId="0" fillId="0" borderId="0" xfId="0"/>
    <xf numFmtId="0" fontId="2" fillId="0" borderId="0" xfId="0" applyFont="1" applyAlignment="1">
      <alignment horizontal="left" vertical="center"/>
    </xf>
    <xf numFmtId="0" fontId="3" fillId="0" borderId="0" xfId="0" applyFont="1" applyAlignment="1">
      <alignment vertical="center"/>
    </xf>
    <xf numFmtId="0" fontId="7" fillId="0" borderId="0" xfId="0" applyFont="1" applyAlignment="1">
      <alignment horizontal="right" vertical="center" wrapText="1"/>
    </xf>
    <xf numFmtId="0" fontId="5" fillId="0" borderId="0" xfId="0" applyFont="1" applyAlignment="1">
      <alignment horizontal="left" vertical="center" wrapText="1"/>
    </xf>
    <xf numFmtId="0" fontId="9" fillId="0" borderId="0" xfId="0" applyFont="1" applyAlignment="1">
      <alignment horizontal="center" vertical="center" wrapText="1"/>
    </xf>
    <xf numFmtId="0" fontId="8" fillId="0" borderId="15" xfId="0" applyFont="1" applyBorder="1" applyAlignment="1">
      <alignment horizontal="center" vertical="center"/>
    </xf>
    <xf numFmtId="0" fontId="8" fillId="0" borderId="14"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9" xfId="0" applyFont="1" applyBorder="1" applyAlignment="1">
      <alignment horizontal="center" vertical="center" wrapText="1"/>
    </xf>
    <xf numFmtId="0" fontId="8" fillId="0" borderId="82" xfId="0" applyFont="1" applyBorder="1" applyAlignment="1">
      <alignment horizontal="center" vertical="center" wrapText="1"/>
    </xf>
    <xf numFmtId="0" fontId="7" fillId="0" borderId="0" xfId="0" applyFont="1" applyAlignment="1">
      <alignment horizontal="left" vertical="center" wrapText="1"/>
    </xf>
    <xf numFmtId="0" fontId="14" fillId="0" borderId="0" xfId="0" applyFont="1" applyAlignment="1">
      <alignment vertical="center" wrapText="1"/>
    </xf>
    <xf numFmtId="0" fontId="14" fillId="0" borderId="0" xfId="0" applyFont="1" applyAlignment="1">
      <alignment horizontal="left" vertical="center" wrapText="1"/>
    </xf>
    <xf numFmtId="0" fontId="5" fillId="0" borderId="0" xfId="0" applyFont="1" applyAlignment="1">
      <alignment vertical="center"/>
    </xf>
    <xf numFmtId="0" fontId="8" fillId="0" borderId="0" xfId="0" applyFont="1" applyAlignment="1">
      <alignment horizontal="left" vertic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8" fillId="0" borderId="48" xfId="0" applyFont="1" applyBorder="1" applyAlignment="1">
      <alignment horizontal="center" vertical="center"/>
    </xf>
    <xf numFmtId="0" fontId="8" fillId="0" borderId="10" xfId="0" applyFont="1" applyBorder="1" applyAlignment="1">
      <alignment horizontal="center" vertical="center"/>
    </xf>
    <xf numFmtId="0" fontId="11" fillId="0" borderId="56" xfId="0" applyFont="1" applyBorder="1" applyAlignment="1">
      <alignment horizontal="left" vertical="center"/>
    </xf>
    <xf numFmtId="0" fontId="8" fillId="0" borderId="56" xfId="0" applyFont="1" applyBorder="1" applyAlignment="1">
      <alignment horizontal="center" vertical="center"/>
    </xf>
    <xf numFmtId="0" fontId="11" fillId="0" borderId="0" xfId="0" applyFont="1" applyAlignment="1">
      <alignment horizontal="left" vertical="center" wrapText="1"/>
    </xf>
    <xf numFmtId="0" fontId="11" fillId="0" borderId="0" xfId="0" applyFont="1" applyAlignment="1">
      <alignment horizontal="left" vertical="center"/>
    </xf>
    <xf numFmtId="0" fontId="11" fillId="4" borderId="0" xfId="0" applyFont="1" applyFill="1" applyAlignment="1">
      <alignment horizontal="left" vertical="center" wrapText="1"/>
    </xf>
    <xf numFmtId="0" fontId="11" fillId="4" borderId="56" xfId="0" applyFont="1" applyFill="1" applyBorder="1" applyAlignment="1">
      <alignment horizontal="left" vertical="center" wrapText="1"/>
    </xf>
    <xf numFmtId="0" fontId="5" fillId="8" borderId="51" xfId="0" applyFont="1" applyFill="1" applyBorder="1" applyAlignment="1">
      <alignment vertical="center"/>
    </xf>
    <xf numFmtId="0" fontId="8" fillId="0" borderId="9" xfId="0" applyFont="1" applyBorder="1" applyAlignment="1">
      <alignment horizontal="center" vertical="center"/>
    </xf>
    <xf numFmtId="0" fontId="8" fillId="0" borderId="27" xfId="0" applyFont="1" applyBorder="1" applyAlignment="1">
      <alignment horizontal="center" vertical="center"/>
    </xf>
    <xf numFmtId="0" fontId="8" fillId="0" borderId="37" xfId="0" applyFont="1" applyBorder="1" applyAlignment="1">
      <alignment horizontal="center" vertical="center"/>
    </xf>
    <xf numFmtId="0" fontId="12" fillId="0" borderId="52" xfId="0" applyFont="1" applyBorder="1" applyAlignment="1">
      <alignment horizontal="right" vertical="center"/>
    </xf>
    <xf numFmtId="44" fontId="13" fillId="2" borderId="28" xfId="1" applyFont="1" applyFill="1" applyBorder="1" applyAlignment="1">
      <alignment vertical="center"/>
    </xf>
    <xf numFmtId="44" fontId="13" fillId="0" borderId="85" xfId="1" applyFont="1" applyFill="1" applyBorder="1" applyAlignment="1">
      <alignment vertical="center"/>
    </xf>
    <xf numFmtId="44" fontId="13" fillId="0" borderId="0" xfId="1" applyFont="1" applyFill="1" applyBorder="1" applyAlignment="1">
      <alignment vertical="center"/>
    </xf>
    <xf numFmtId="44" fontId="13" fillId="0" borderId="56" xfId="1" applyFont="1" applyFill="1" applyBorder="1" applyAlignment="1">
      <alignment vertical="center"/>
    </xf>
    <xf numFmtId="0" fontId="12" fillId="0" borderId="53" xfId="0" applyFont="1" applyBorder="1" applyAlignment="1">
      <alignment horizontal="right" vertical="center"/>
    </xf>
    <xf numFmtId="44" fontId="13" fillId="2" borderId="29" xfId="1" applyFont="1" applyFill="1" applyBorder="1" applyAlignment="1">
      <alignment vertical="center"/>
    </xf>
    <xf numFmtId="164" fontId="13" fillId="3" borderId="54" xfId="1" applyNumberFormat="1" applyFont="1" applyFill="1" applyBorder="1" applyAlignment="1">
      <alignment horizontal="right" vertical="center"/>
    </xf>
    <xf numFmtId="44" fontId="13" fillId="2" borderId="30" xfId="1" applyFont="1" applyFill="1" applyBorder="1" applyAlignment="1">
      <alignment vertical="center"/>
    </xf>
    <xf numFmtId="0" fontId="8" fillId="0" borderId="48" xfId="0" applyFont="1" applyBorder="1" applyAlignment="1">
      <alignment horizontal="right" vertical="center"/>
    </xf>
    <xf numFmtId="44" fontId="5" fillId="0" borderId="22" xfId="1" applyFont="1" applyBorder="1" applyAlignment="1">
      <alignment vertical="center"/>
    </xf>
    <xf numFmtId="44" fontId="5" fillId="0" borderId="31" xfId="1" applyFont="1" applyBorder="1" applyAlignment="1">
      <alignment vertical="center"/>
    </xf>
    <xf numFmtId="44" fontId="5" fillId="0" borderId="0" xfId="1" applyFont="1" applyBorder="1" applyAlignment="1">
      <alignment vertical="center"/>
    </xf>
    <xf numFmtId="44" fontId="5" fillId="0" borderId="56" xfId="1" applyFont="1" applyBorder="1" applyAlignment="1">
      <alignment vertical="center"/>
    </xf>
    <xf numFmtId="0" fontId="5" fillId="0" borderId="55" xfId="0" applyFont="1" applyBorder="1" applyAlignment="1">
      <alignment vertical="center"/>
    </xf>
    <xf numFmtId="0" fontId="5" fillId="8" borderId="52" xfId="0" applyFont="1" applyFill="1" applyBorder="1" applyAlignment="1">
      <alignment vertical="center" wrapText="1"/>
    </xf>
    <xf numFmtId="0" fontId="17" fillId="8" borderId="52" xfId="0" applyFont="1" applyFill="1" applyBorder="1" applyAlignment="1">
      <alignment vertical="center" wrapText="1"/>
    </xf>
    <xf numFmtId="44" fontId="5" fillId="0" borderId="14" xfId="0" applyNumberFormat="1" applyFont="1" applyBorder="1" applyAlignment="1">
      <alignment vertical="center"/>
    </xf>
    <xf numFmtId="0" fontId="12" fillId="0" borderId="79" xfId="0" applyFont="1" applyBorder="1" applyAlignment="1">
      <alignment horizontal="right" vertical="center"/>
    </xf>
    <xf numFmtId="0" fontId="8" fillId="2" borderId="14" xfId="0" applyFont="1" applyFill="1" applyBorder="1" applyAlignment="1">
      <alignment horizontal="center" vertical="center"/>
    </xf>
    <xf numFmtId="164" fontId="13" fillId="3" borderId="80" xfId="1" applyNumberFormat="1" applyFont="1" applyFill="1" applyBorder="1" applyAlignment="1">
      <alignment horizontal="right" vertical="center"/>
    </xf>
    <xf numFmtId="0" fontId="17" fillId="8" borderId="81" xfId="0" applyFont="1" applyFill="1" applyBorder="1" applyAlignment="1">
      <alignment vertical="center" wrapText="1"/>
    </xf>
    <xf numFmtId="0" fontId="12" fillId="0" borderId="79" xfId="0" applyFont="1" applyBorder="1" applyAlignment="1">
      <alignment horizontal="right" vertical="center" wrapText="1"/>
    </xf>
    <xf numFmtId="44" fontId="5" fillId="0" borderId="0" xfId="0" applyNumberFormat="1" applyFont="1" applyAlignment="1">
      <alignment vertical="center"/>
    </xf>
    <xf numFmtId="10" fontId="5" fillId="0" borderId="21" xfId="0" applyNumberFormat="1" applyFont="1" applyBorder="1" applyAlignment="1">
      <alignment vertical="center"/>
    </xf>
    <xf numFmtId="0" fontId="8" fillId="0" borderId="57" xfId="0" applyFont="1" applyBorder="1" applyAlignment="1">
      <alignment horizontal="right" vertical="center"/>
    </xf>
    <xf numFmtId="44" fontId="5" fillId="0" borderId="7" xfId="0" applyNumberFormat="1" applyFont="1" applyBorder="1" applyAlignment="1">
      <alignment horizontal="left" vertical="center"/>
    </xf>
    <xf numFmtId="0" fontId="5" fillId="0" borderId="7" xfId="0" applyFont="1" applyBorder="1" applyAlignment="1">
      <alignment vertical="center"/>
    </xf>
    <xf numFmtId="10" fontId="5" fillId="0" borderId="7" xfId="0" applyNumberFormat="1" applyFont="1" applyBorder="1" applyAlignment="1">
      <alignment vertical="center"/>
    </xf>
    <xf numFmtId="0" fontId="11" fillId="0" borderId="55" xfId="0" applyFont="1" applyBorder="1" applyAlignment="1">
      <alignment horizontal="left" vertical="center"/>
    </xf>
    <xf numFmtId="0" fontId="5" fillId="0" borderId="10" xfId="0" applyFont="1" applyBorder="1" applyAlignment="1">
      <alignment vertical="center"/>
    </xf>
    <xf numFmtId="0" fontId="8" fillId="0" borderId="33" xfId="0" applyFont="1" applyBorder="1" applyAlignment="1">
      <alignment horizontal="center" vertical="center"/>
    </xf>
    <xf numFmtId="0" fontId="8" fillId="0" borderId="76" xfId="0" applyFont="1" applyBorder="1" applyAlignment="1">
      <alignment horizontal="center" vertical="center"/>
    </xf>
    <xf numFmtId="0" fontId="8" fillId="0" borderId="0" xfId="0" applyFont="1" applyAlignment="1">
      <alignment horizontal="center" vertical="center"/>
    </xf>
    <xf numFmtId="44" fontId="13" fillId="0" borderId="77" xfId="1" applyFont="1" applyFill="1" applyBorder="1" applyAlignment="1">
      <alignment vertical="center"/>
    </xf>
    <xf numFmtId="44" fontId="5" fillId="0" borderId="83" xfId="0" applyNumberFormat="1" applyFont="1" applyBorder="1" applyAlignment="1">
      <alignment vertical="center"/>
    </xf>
    <xf numFmtId="164" fontId="13" fillId="3" borderId="58" xfId="1" applyNumberFormat="1" applyFont="1" applyFill="1" applyBorder="1" applyAlignment="1">
      <alignment horizontal="right" vertical="center"/>
    </xf>
    <xf numFmtId="44" fontId="13" fillId="0" borderId="78" xfId="1" applyFont="1" applyFill="1" applyBorder="1" applyAlignment="1">
      <alignment vertical="center"/>
    </xf>
    <xf numFmtId="44" fontId="5" fillId="0" borderId="84" xfId="0" applyNumberFormat="1" applyFont="1" applyBorder="1" applyAlignment="1">
      <alignment vertical="center"/>
    </xf>
    <xf numFmtId="0" fontId="11" fillId="0" borderId="56" xfId="0" applyFont="1" applyBorder="1" applyAlignment="1">
      <alignment horizontal="left" vertical="center" wrapText="1"/>
    </xf>
    <xf numFmtId="0" fontId="5" fillId="0" borderId="56" xfId="0" applyFont="1" applyBorder="1" applyAlignment="1">
      <alignment vertical="center"/>
    </xf>
    <xf numFmtId="0" fontId="5" fillId="0" borderId="59" xfId="0" applyFont="1" applyBorder="1" applyAlignment="1">
      <alignment vertical="center"/>
    </xf>
    <xf numFmtId="0" fontId="5" fillId="0" borderId="60" xfId="0" applyFont="1" applyBorder="1" applyAlignment="1">
      <alignment vertical="center"/>
    </xf>
    <xf numFmtId="0" fontId="5" fillId="0" borderId="61" xfId="0" applyFont="1" applyBorder="1" applyAlignment="1">
      <alignment vertical="center"/>
    </xf>
    <xf numFmtId="0" fontId="20" fillId="8" borderId="1" xfId="0" applyFont="1" applyFill="1" applyBorder="1" applyAlignment="1">
      <alignment vertical="center" wrapText="1"/>
    </xf>
    <xf numFmtId="0" fontId="20" fillId="8" borderId="44" xfId="0" applyFont="1" applyFill="1" applyBorder="1" applyAlignment="1">
      <alignment horizontal="center" vertical="center" wrapText="1"/>
    </xf>
    <xf numFmtId="0" fontId="12" fillId="0" borderId="2" xfId="0" applyFont="1" applyBorder="1" applyAlignment="1">
      <alignment horizontal="left" vertical="center"/>
    </xf>
    <xf numFmtId="0" fontId="12" fillId="0" borderId="3" xfId="0" applyFont="1" applyBorder="1" applyAlignment="1">
      <alignment horizontal="left" vertical="center"/>
    </xf>
    <xf numFmtId="0" fontId="12" fillId="0" borderId="0" xfId="0" applyFont="1" applyAlignment="1">
      <alignment horizontal="left" vertical="center"/>
    </xf>
    <xf numFmtId="0" fontId="20" fillId="8" borderId="63" xfId="0" applyFont="1" applyFill="1" applyBorder="1" applyAlignment="1">
      <alignment vertical="center" wrapText="1"/>
    </xf>
    <xf numFmtId="0" fontId="8" fillId="0" borderId="23" xfId="0" applyFont="1" applyBorder="1" applyAlignment="1">
      <alignment horizontal="center" vertical="center"/>
    </xf>
    <xf numFmtId="0" fontId="12" fillId="0" borderId="17" xfId="0" applyFont="1" applyBorder="1" applyAlignment="1">
      <alignment horizontal="right" vertical="center"/>
    </xf>
    <xf numFmtId="164" fontId="13" fillId="3" borderId="65" xfId="1" applyNumberFormat="1" applyFont="1" applyFill="1" applyBorder="1" applyAlignment="1">
      <alignment horizontal="center" vertical="center"/>
    </xf>
    <xf numFmtId="164" fontId="13" fillId="3" borderId="66" xfId="1" applyNumberFormat="1" applyFont="1" applyFill="1" applyBorder="1" applyAlignment="1">
      <alignment horizontal="center" vertical="center"/>
    </xf>
    <xf numFmtId="0" fontId="8" fillId="0" borderId="36" xfId="0" applyFont="1" applyBorder="1" applyAlignment="1">
      <alignment horizontal="center" vertical="center"/>
    </xf>
    <xf numFmtId="0" fontId="8" fillId="2" borderId="25" xfId="0" applyFont="1" applyFill="1" applyBorder="1" applyAlignment="1">
      <alignment horizontal="center" vertical="center"/>
    </xf>
    <xf numFmtId="0" fontId="8" fillId="0" borderId="26" xfId="0" applyFont="1" applyBorder="1" applyAlignment="1">
      <alignment horizontal="center" vertical="center"/>
    </xf>
    <xf numFmtId="0" fontId="7" fillId="0" borderId="0" xfId="0" applyFont="1" applyAlignment="1">
      <alignment horizontal="center" vertical="center" wrapText="1"/>
    </xf>
    <xf numFmtId="0" fontId="21" fillId="0" borderId="0" xfId="0" applyFont="1" applyAlignment="1">
      <alignment horizontal="left" vertical="center" wrapText="1"/>
    </xf>
    <xf numFmtId="0" fontId="20" fillId="8" borderId="68" xfId="0" applyFont="1" applyFill="1" applyBorder="1" applyAlignment="1">
      <alignment vertical="center" wrapText="1"/>
    </xf>
    <xf numFmtId="0" fontId="5" fillId="0" borderId="3" xfId="0" applyFont="1" applyBorder="1" applyAlignment="1">
      <alignment horizontal="left" vertical="center"/>
    </xf>
    <xf numFmtId="0" fontId="5" fillId="0" borderId="70" xfId="0" applyFont="1" applyBorder="1" applyAlignment="1">
      <alignment horizontal="left" vertical="center"/>
    </xf>
    <xf numFmtId="0" fontId="11" fillId="6" borderId="13" xfId="0" applyFont="1" applyFill="1" applyBorder="1" applyAlignment="1">
      <alignment horizontal="center" vertical="center" wrapText="1"/>
    </xf>
    <xf numFmtId="0" fontId="14" fillId="7" borderId="5" xfId="0" applyFont="1" applyFill="1" applyBorder="1" applyAlignment="1">
      <alignment horizontal="justify" vertical="center" wrapText="1"/>
    </xf>
    <xf numFmtId="44" fontId="14" fillId="7" borderId="10" xfId="0" applyNumberFormat="1" applyFont="1" applyFill="1" applyBorder="1" applyAlignment="1">
      <alignment horizontal="justify" vertical="center" wrapText="1"/>
    </xf>
    <xf numFmtId="44" fontId="14" fillId="7" borderId="22" xfId="0" applyNumberFormat="1" applyFont="1" applyFill="1" applyBorder="1" applyAlignment="1">
      <alignment horizontal="justify" vertical="center" wrapText="1"/>
    </xf>
    <xf numFmtId="44" fontId="14" fillId="7" borderId="8" xfId="0" applyNumberFormat="1" applyFont="1" applyFill="1" applyBorder="1" applyAlignment="1">
      <alignment horizontal="justify" vertical="center" wrapText="1"/>
    </xf>
    <xf numFmtId="44" fontId="14" fillId="0" borderId="2" xfId="1" applyFont="1" applyFill="1" applyBorder="1" applyAlignment="1">
      <alignment vertical="center"/>
    </xf>
    <xf numFmtId="44" fontId="14" fillId="7" borderId="6" xfId="0" applyNumberFormat="1" applyFont="1" applyFill="1" applyBorder="1" applyAlignment="1">
      <alignment horizontal="justify" vertical="center" wrapText="1"/>
    </xf>
    <xf numFmtId="44" fontId="14" fillId="7" borderId="7" xfId="0" applyNumberFormat="1" applyFont="1" applyFill="1" applyBorder="1" applyAlignment="1">
      <alignment horizontal="justify" vertical="center" wrapText="1"/>
    </xf>
    <xf numFmtId="0" fontId="20" fillId="8" borderId="18" xfId="0" applyFont="1" applyFill="1" applyBorder="1" applyAlignment="1">
      <alignment horizontal="center" vertical="center" wrapText="1"/>
    </xf>
    <xf numFmtId="0" fontId="20" fillId="8" borderId="88" xfId="0" applyFont="1" applyFill="1" applyBorder="1" applyAlignment="1">
      <alignment horizontal="center" vertical="center" wrapText="1"/>
    </xf>
    <xf numFmtId="0" fontId="12" fillId="0" borderId="55" xfId="0" applyFont="1" applyBorder="1" applyAlignment="1">
      <alignment horizontal="right" vertical="center"/>
    </xf>
    <xf numFmtId="0" fontId="7" fillId="0" borderId="3" xfId="0" applyFont="1" applyBorder="1" applyAlignment="1">
      <alignment horizontal="right" vertical="center" wrapText="1"/>
    </xf>
    <xf numFmtId="0" fontId="7" fillId="0" borderId="89" xfId="0" applyFont="1" applyBorder="1" applyAlignment="1">
      <alignment horizontal="left" vertical="center" wrapText="1"/>
    </xf>
    <xf numFmtId="0" fontId="5" fillId="0" borderId="0" xfId="0" applyFont="1"/>
    <xf numFmtId="0" fontId="19" fillId="0" borderId="0" xfId="0" applyFont="1" applyAlignment="1">
      <alignment vertical="center"/>
    </xf>
    <xf numFmtId="44" fontId="19" fillId="0" borderId="0" xfId="1" applyFont="1" applyAlignment="1">
      <alignment vertical="center"/>
    </xf>
    <xf numFmtId="0" fontId="11" fillId="6" borderId="11" xfId="0" applyFont="1" applyFill="1" applyBorder="1" applyAlignment="1">
      <alignment wrapText="1"/>
    </xf>
    <xf numFmtId="0" fontId="11" fillId="6" borderId="19" xfId="0" applyFont="1" applyFill="1" applyBorder="1" applyAlignment="1">
      <alignment horizontal="center" wrapText="1"/>
    </xf>
    <xf numFmtId="0" fontId="14" fillId="7" borderId="19" xfId="0" applyFont="1" applyFill="1" applyBorder="1" applyAlignment="1">
      <alignment horizontal="justify" vertical="top" wrapText="1"/>
    </xf>
    <xf numFmtId="0" fontId="18" fillId="8" borderId="42" xfId="0" applyFont="1" applyFill="1" applyBorder="1" applyAlignment="1">
      <alignment horizontal="left" wrapText="1"/>
    </xf>
    <xf numFmtId="0" fontId="8" fillId="0" borderId="4" xfId="0" applyFont="1" applyBorder="1" applyAlignment="1">
      <alignment horizontal="right"/>
    </xf>
    <xf numFmtId="10" fontId="5" fillId="2" borderId="23" xfId="0" applyNumberFormat="1" applyFont="1" applyFill="1" applyBorder="1" applyAlignment="1">
      <alignment vertical="center"/>
    </xf>
    <xf numFmtId="10" fontId="5" fillId="2" borderId="26" xfId="0" applyNumberFormat="1" applyFont="1" applyFill="1" applyBorder="1" applyAlignment="1">
      <alignment vertical="center"/>
    </xf>
    <xf numFmtId="44" fontId="5" fillId="0" borderId="22" xfId="0" applyNumberFormat="1" applyFont="1" applyBorder="1" applyAlignment="1">
      <alignment vertical="center"/>
    </xf>
    <xf numFmtId="44" fontId="5" fillId="0" borderId="19" xfId="0" applyNumberFormat="1" applyFont="1" applyBorder="1" applyAlignment="1">
      <alignment vertical="center"/>
    </xf>
    <xf numFmtId="44" fontId="13" fillId="2" borderId="90" xfId="1" applyFont="1" applyFill="1" applyBorder="1" applyAlignment="1">
      <alignment vertical="center"/>
    </xf>
    <xf numFmtId="44" fontId="13" fillId="0" borderId="91" xfId="1" applyFont="1" applyFill="1" applyBorder="1" applyAlignment="1">
      <alignment vertical="center"/>
    </xf>
    <xf numFmtId="7" fontId="5" fillId="0" borderId="11" xfId="1" applyNumberFormat="1" applyFont="1" applyBorder="1" applyAlignment="1">
      <alignment vertical="center"/>
    </xf>
    <xf numFmtId="7" fontId="5" fillId="0" borderId="22" xfId="1" applyNumberFormat="1" applyFont="1" applyBorder="1" applyAlignment="1">
      <alignment vertical="center"/>
    </xf>
    <xf numFmtId="44" fontId="5" fillId="0" borderId="92" xfId="1" applyFont="1" applyBorder="1" applyAlignment="1">
      <alignment vertical="center"/>
    </xf>
    <xf numFmtId="7" fontId="5" fillId="0" borderId="93" xfId="1" applyNumberFormat="1" applyFont="1" applyBorder="1" applyAlignment="1">
      <alignment vertical="center"/>
    </xf>
    <xf numFmtId="44" fontId="5" fillId="0" borderId="8" xfId="1" applyFont="1" applyBorder="1" applyAlignment="1">
      <alignment vertical="center"/>
    </xf>
    <xf numFmtId="0" fontId="8" fillId="0" borderId="55" xfId="0" applyFont="1" applyBorder="1" applyAlignment="1">
      <alignment horizontal="right" vertical="center"/>
    </xf>
    <xf numFmtId="7" fontId="5" fillId="0" borderId="0" xfId="1" applyNumberFormat="1" applyFont="1" applyBorder="1" applyAlignment="1">
      <alignment vertical="center"/>
    </xf>
    <xf numFmtId="7" fontId="5" fillId="0" borderId="56" xfId="1" applyNumberFormat="1" applyFont="1" applyBorder="1" applyAlignment="1">
      <alignment vertical="center"/>
    </xf>
    <xf numFmtId="10" fontId="5" fillId="0" borderId="43" xfId="0" applyNumberFormat="1" applyFont="1" applyBorder="1" applyAlignment="1">
      <alignment vertical="center"/>
    </xf>
    <xf numFmtId="44" fontId="5" fillId="0" borderId="0" xfId="0" applyNumberFormat="1" applyFont="1" applyAlignment="1">
      <alignment horizontal="left" vertical="center"/>
    </xf>
    <xf numFmtId="10" fontId="5" fillId="0" borderId="0" xfId="0" applyNumberFormat="1" applyFont="1" applyAlignment="1">
      <alignment vertical="center"/>
    </xf>
    <xf numFmtId="0" fontId="8" fillId="0" borderId="32" xfId="0" applyFont="1" applyBorder="1" applyAlignment="1">
      <alignment vertical="center" wrapText="1"/>
    </xf>
    <xf numFmtId="0" fontId="12" fillId="0" borderId="62" xfId="0" applyFont="1" applyBorder="1" applyAlignment="1">
      <alignment horizontal="left" vertical="center"/>
    </xf>
    <xf numFmtId="0" fontId="5" fillId="0" borderId="23" xfId="0" applyFont="1" applyBorder="1" applyAlignment="1">
      <alignment horizontal="left" vertical="center" wrapText="1"/>
    </xf>
    <xf numFmtId="0" fontId="12" fillId="0" borderId="17" xfId="0" applyFont="1" applyBorder="1" applyAlignment="1">
      <alignment horizontal="left" vertical="center"/>
    </xf>
    <xf numFmtId="164" fontId="13" fillId="3" borderId="65" xfId="1" applyNumberFormat="1" applyFont="1" applyFill="1" applyBorder="1" applyAlignment="1">
      <alignment horizontal="left" vertical="center"/>
    </xf>
    <xf numFmtId="0" fontId="12" fillId="0" borderId="34" xfId="0" applyFont="1" applyBorder="1" applyAlignment="1">
      <alignment horizontal="center" vertical="center"/>
    </xf>
    <xf numFmtId="0" fontId="12" fillId="0" borderId="87" xfId="0" applyFont="1" applyBorder="1" applyAlignment="1">
      <alignment horizontal="center" vertical="center"/>
    </xf>
    <xf numFmtId="0" fontId="12" fillId="0" borderId="86" xfId="0" applyFont="1" applyBorder="1" applyAlignment="1">
      <alignment horizontal="center" vertical="center"/>
    </xf>
    <xf numFmtId="44" fontId="14" fillId="7" borderId="14" xfId="0" applyNumberFormat="1" applyFont="1" applyFill="1" applyBorder="1" applyAlignment="1">
      <alignment horizontal="justify" vertical="center" wrapText="1"/>
    </xf>
    <xf numFmtId="0" fontId="12" fillId="0" borderId="2" xfId="0" applyFont="1" applyBorder="1" applyAlignment="1">
      <alignment horizontal="right" vertical="center"/>
    </xf>
    <xf numFmtId="164" fontId="13" fillId="3" borderId="2" xfId="1" applyNumberFormat="1" applyFont="1" applyFill="1" applyBorder="1" applyAlignment="1">
      <alignment horizontal="right" vertical="center"/>
    </xf>
    <xf numFmtId="0" fontId="12" fillId="0" borderId="0" xfId="0" applyFont="1" applyAlignment="1">
      <alignment horizontal="center" vertical="center"/>
    </xf>
    <xf numFmtId="0" fontId="12" fillId="0" borderId="56" xfId="0" applyFont="1" applyBorder="1" applyAlignment="1">
      <alignment horizontal="center" vertical="center"/>
    </xf>
    <xf numFmtId="164" fontId="13" fillId="0" borderId="0" xfId="1" applyNumberFormat="1" applyFont="1" applyFill="1" applyBorder="1" applyAlignment="1">
      <alignment horizontal="left" vertical="center"/>
    </xf>
    <xf numFmtId="164" fontId="13" fillId="0" borderId="56" xfId="1" applyNumberFormat="1" applyFont="1" applyFill="1" applyBorder="1" applyAlignment="1">
      <alignment horizontal="left" vertical="center"/>
    </xf>
    <xf numFmtId="165" fontId="5" fillId="0" borderId="14" xfId="0" applyNumberFormat="1" applyFont="1" applyBorder="1" applyAlignment="1">
      <alignment vertical="center"/>
    </xf>
    <xf numFmtId="165" fontId="5" fillId="0" borderId="14" xfId="2" applyNumberFormat="1" applyFont="1" applyBorder="1" applyAlignment="1">
      <alignment vertical="center"/>
    </xf>
    <xf numFmtId="0" fontId="8" fillId="0" borderId="14" xfId="0" applyFont="1" applyBorder="1" applyAlignment="1">
      <alignment horizontal="center" vertical="center"/>
    </xf>
    <xf numFmtId="0" fontId="8" fillId="0" borderId="2" xfId="0" applyFont="1" applyBorder="1" applyAlignment="1">
      <alignment horizontal="center" vertical="center"/>
    </xf>
    <xf numFmtId="0" fontId="5" fillId="0" borderId="2" xfId="0" applyFont="1" applyBorder="1" applyAlignment="1">
      <alignment vertical="center"/>
    </xf>
    <xf numFmtId="10" fontId="5" fillId="0" borderId="14" xfId="0" applyNumberFormat="1" applyFont="1" applyBorder="1" applyAlignment="1">
      <alignment vertical="center"/>
    </xf>
    <xf numFmtId="44" fontId="5" fillId="0" borderId="67" xfId="0" applyNumberFormat="1" applyFont="1" applyBorder="1" applyAlignment="1">
      <alignment vertical="center"/>
    </xf>
    <xf numFmtId="0" fontId="14" fillId="7" borderId="14" xfId="0" applyFont="1" applyFill="1" applyBorder="1" applyAlignment="1">
      <alignment horizontal="justify" vertical="center" wrapText="1"/>
    </xf>
    <xf numFmtId="0" fontId="14" fillId="7" borderId="2" xfId="0" applyFont="1" applyFill="1" applyBorder="1" applyAlignment="1">
      <alignment horizontal="justify" vertical="center" wrapText="1"/>
    </xf>
    <xf numFmtId="0" fontId="5" fillId="0" borderId="11" xfId="0" applyFont="1" applyBorder="1" applyAlignment="1">
      <alignment vertical="center"/>
    </xf>
    <xf numFmtId="0" fontId="11" fillId="6" borderId="11" xfId="0" applyFont="1" applyFill="1" applyBorder="1" applyAlignment="1">
      <alignment vertical="center" wrapText="1"/>
    </xf>
    <xf numFmtId="0" fontId="11" fillId="6" borderId="19" xfId="0" applyFont="1" applyFill="1" applyBorder="1" applyAlignment="1">
      <alignment horizontal="center" vertical="center" wrapText="1"/>
    </xf>
    <xf numFmtId="0" fontId="14" fillId="7" borderId="20" xfId="0" applyFont="1" applyFill="1" applyBorder="1" applyAlignment="1">
      <alignment horizontal="justify" vertical="center" wrapText="1"/>
    </xf>
    <xf numFmtId="44" fontId="14" fillId="7" borderId="19" xfId="0" applyNumberFormat="1" applyFont="1" applyFill="1" applyBorder="1" applyAlignment="1">
      <alignment horizontal="justify" vertical="center" wrapText="1"/>
    </xf>
    <xf numFmtId="0" fontId="14" fillId="0" borderId="40" xfId="0" applyFont="1" applyBorder="1" applyAlignment="1">
      <alignment horizontal="left" vertical="center" wrapText="1"/>
    </xf>
    <xf numFmtId="0" fontId="14" fillId="8" borderId="76" xfId="0" applyFont="1" applyFill="1" applyBorder="1" applyAlignment="1">
      <alignment horizontal="left" vertical="center" wrapText="1"/>
    </xf>
    <xf numFmtId="0" fontId="14" fillId="0" borderId="41" xfId="0" applyFont="1" applyBorder="1" applyAlignment="1">
      <alignment horizontal="left" vertical="center" wrapText="1"/>
    </xf>
    <xf numFmtId="0" fontId="14" fillId="8" borderId="41" xfId="0" applyFont="1" applyFill="1" applyBorder="1" applyAlignment="1">
      <alignment horizontal="left" vertical="center" wrapText="1"/>
    </xf>
    <xf numFmtId="0" fontId="18" fillId="0" borderId="41" xfId="0" applyFont="1" applyBorder="1" applyAlignment="1">
      <alignment horizontal="left" vertical="center" wrapText="1"/>
    </xf>
    <xf numFmtId="0" fontId="18" fillId="8" borderId="86" xfId="0" applyFont="1" applyFill="1" applyBorder="1" applyAlignment="1">
      <alignment horizontal="left" vertical="center" wrapText="1"/>
    </xf>
    <xf numFmtId="0" fontId="18" fillId="8" borderId="41" xfId="0" applyFont="1" applyFill="1" applyBorder="1" applyAlignment="1">
      <alignment horizontal="left" vertical="center" wrapText="1"/>
    </xf>
    <xf numFmtId="0" fontId="18" fillId="0" borderId="42" xfId="0" applyFont="1" applyBorder="1" applyAlignment="1">
      <alignment horizontal="left" vertical="center" wrapText="1"/>
    </xf>
    <xf numFmtId="0" fontId="18" fillId="8" borderId="42" xfId="0" applyFont="1" applyFill="1" applyBorder="1" applyAlignment="1">
      <alignment horizontal="left" vertical="center" wrapText="1"/>
    </xf>
    <xf numFmtId="10" fontId="5" fillId="0" borderId="19" xfId="0" applyNumberFormat="1" applyFont="1" applyBorder="1" applyAlignment="1">
      <alignment vertical="center"/>
    </xf>
    <xf numFmtId="44" fontId="5" fillId="2" borderId="14" xfId="0" applyNumberFormat="1" applyFont="1" applyFill="1" applyBorder="1" applyAlignment="1">
      <alignment vertical="center"/>
    </xf>
    <xf numFmtId="44" fontId="5" fillId="2" borderId="14" xfId="1" applyFont="1" applyFill="1" applyBorder="1" applyAlignment="1">
      <alignment vertical="center"/>
    </xf>
    <xf numFmtId="165" fontId="5" fillId="0" borderId="2" xfId="2" applyNumberFormat="1" applyFont="1" applyBorder="1" applyAlignment="1">
      <alignment vertical="center"/>
    </xf>
    <xf numFmtId="44" fontId="5" fillId="2" borderId="15" xfId="0" applyNumberFormat="1" applyFont="1" applyFill="1" applyBorder="1" applyAlignment="1">
      <alignment vertical="center"/>
    </xf>
    <xf numFmtId="0" fontId="14" fillId="7" borderId="15" xfId="0" applyFont="1" applyFill="1" applyBorder="1" applyAlignment="1">
      <alignment horizontal="justify" vertical="center" wrapText="1"/>
    </xf>
    <xf numFmtId="0" fontId="14" fillId="7" borderId="23" xfId="0" applyFont="1" applyFill="1" applyBorder="1" applyAlignment="1">
      <alignment horizontal="justify" vertical="center" wrapText="1"/>
    </xf>
    <xf numFmtId="164" fontId="23" fillId="3" borderId="80" xfId="1" applyNumberFormat="1" applyFont="1" applyFill="1" applyBorder="1" applyAlignment="1">
      <alignment horizontal="right" vertical="center"/>
    </xf>
    <xf numFmtId="0" fontId="5" fillId="0" borderId="94" xfId="0" applyFont="1" applyBorder="1" applyAlignment="1">
      <alignment vertical="center"/>
    </xf>
    <xf numFmtId="0" fontId="8" fillId="0" borderId="16" xfId="0" applyFont="1" applyBorder="1" applyAlignment="1">
      <alignment horizontal="center" vertical="center" wrapText="1"/>
    </xf>
    <xf numFmtId="0" fontId="5" fillId="0" borderId="16" xfId="0" applyFont="1" applyBorder="1" applyAlignment="1">
      <alignment vertical="center"/>
    </xf>
    <xf numFmtId="0" fontId="21" fillId="0" borderId="95" xfId="0" applyFont="1" applyBorder="1" applyAlignment="1">
      <alignment vertical="center"/>
    </xf>
    <xf numFmtId="0" fontId="21" fillId="0" borderId="0" xfId="0" applyFont="1" applyAlignment="1">
      <alignment vertical="center"/>
    </xf>
    <xf numFmtId="44" fontId="14" fillId="0" borderId="38" xfId="1" applyFont="1" applyBorder="1" applyAlignment="1">
      <alignment vertical="center"/>
    </xf>
    <xf numFmtId="44" fontId="14" fillId="0" borderId="39" xfId="1" applyFont="1" applyBorder="1" applyAlignment="1">
      <alignment vertical="center"/>
    </xf>
    <xf numFmtId="44" fontId="5" fillId="0" borderId="19" xfId="1" applyFont="1" applyBorder="1" applyAlignment="1">
      <alignment vertical="center"/>
    </xf>
    <xf numFmtId="44" fontId="14" fillId="2" borderId="38" xfId="1" applyFont="1" applyFill="1" applyBorder="1" applyAlignment="1">
      <alignment vertical="center"/>
    </xf>
    <xf numFmtId="44" fontId="14" fillId="2" borderId="39" xfId="1" applyFont="1" applyFill="1" applyBorder="1" applyAlignment="1">
      <alignment vertical="center"/>
    </xf>
    <xf numFmtId="44" fontId="14" fillId="2" borderId="96" xfId="1" applyFont="1" applyFill="1" applyBorder="1" applyAlignment="1">
      <alignment vertical="center"/>
    </xf>
    <xf numFmtId="44" fontId="14" fillId="7" borderId="20" xfId="0" applyNumberFormat="1" applyFont="1" applyFill="1" applyBorder="1" applyAlignment="1">
      <alignment horizontal="justify" vertical="center" wrapText="1"/>
    </xf>
    <xf numFmtId="44" fontId="5" fillId="0" borderId="20" xfId="1" applyFont="1" applyBorder="1" applyAlignment="1">
      <alignment vertical="center"/>
    </xf>
    <xf numFmtId="0" fontId="14" fillId="7" borderId="20" xfId="0" applyFont="1" applyFill="1" applyBorder="1" applyAlignment="1">
      <alignment horizontal="justify" vertical="top" wrapText="1"/>
    </xf>
    <xf numFmtId="0" fontId="20" fillId="0" borderId="11" xfId="0" applyFont="1" applyBorder="1" applyAlignment="1">
      <alignment horizontal="center" wrapText="1"/>
    </xf>
    <xf numFmtId="164" fontId="5" fillId="2" borderId="14" xfId="0" applyNumberFormat="1" applyFont="1" applyFill="1" applyBorder="1" applyAlignment="1">
      <alignment vertical="center"/>
    </xf>
    <xf numFmtId="165" fontId="5" fillId="0" borderId="0" xfId="0" applyNumberFormat="1" applyFont="1" applyAlignment="1">
      <alignment vertical="center"/>
    </xf>
    <xf numFmtId="0" fontId="11" fillId="4" borderId="12" xfId="0" applyFont="1" applyFill="1" applyBorder="1" applyAlignment="1">
      <alignment horizontal="left" vertical="center" wrapText="1"/>
    </xf>
    <xf numFmtId="0" fontId="11" fillId="4" borderId="13" xfId="0" applyFont="1" applyFill="1" applyBorder="1" applyAlignment="1">
      <alignment horizontal="left" vertical="center" wrapText="1"/>
    </xf>
    <xf numFmtId="0" fontId="8" fillId="0" borderId="43" xfId="0" applyFont="1" applyBorder="1" applyAlignment="1">
      <alignment horizontal="center" vertical="center"/>
    </xf>
    <xf numFmtId="0" fontId="5" fillId="0" borderId="14" xfId="0" applyFont="1" applyBorder="1" applyAlignment="1">
      <alignment vertical="center"/>
    </xf>
    <xf numFmtId="0" fontId="11" fillId="4" borderId="11" xfId="0" applyFont="1" applyFill="1" applyBorder="1" applyAlignment="1">
      <alignment horizontal="left" vertical="center" wrapText="1"/>
    </xf>
    <xf numFmtId="0" fontId="14" fillId="0" borderId="42" xfId="0" applyFont="1" applyBorder="1" applyAlignment="1">
      <alignment horizontal="left" vertical="center" wrapText="1"/>
    </xf>
    <xf numFmtId="0" fontId="14" fillId="0" borderId="70" xfId="0" applyFont="1" applyBorder="1" applyAlignment="1">
      <alignment horizontal="left" vertical="center" wrapText="1"/>
    </xf>
    <xf numFmtId="0" fontId="14" fillId="0" borderId="71" xfId="0" applyFont="1" applyBorder="1" applyAlignment="1">
      <alignment horizontal="left" vertical="center" wrapText="1"/>
    </xf>
    <xf numFmtId="0" fontId="14" fillId="0" borderId="2" xfId="0" applyFont="1" applyBorder="1" applyAlignment="1">
      <alignment horizontal="left" vertical="center" wrapText="1"/>
    </xf>
    <xf numFmtId="0" fontId="14" fillId="0" borderId="14" xfId="0" applyFont="1" applyBorder="1" applyAlignment="1">
      <alignment horizontal="left" vertical="center" wrapText="1"/>
    </xf>
    <xf numFmtId="0" fontId="14" fillId="0" borderId="23" xfId="0" applyFont="1" applyBorder="1" applyAlignment="1">
      <alignment horizontal="left" vertical="center" wrapText="1"/>
    </xf>
    <xf numFmtId="0" fontId="4" fillId="0" borderId="40" xfId="0" applyFont="1" applyBorder="1" applyAlignment="1">
      <alignment horizontal="center" vertical="center" wrapText="1"/>
    </xf>
    <xf numFmtId="0" fontId="4" fillId="0" borderId="68" xfId="0" applyFont="1" applyBorder="1" applyAlignment="1">
      <alignment horizontal="center" vertical="center" wrapText="1"/>
    </xf>
    <xf numFmtId="0" fontId="4" fillId="0" borderId="69"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5" xfId="0" applyFont="1" applyBorder="1" applyAlignment="1">
      <alignment horizontal="center" vertical="center" wrapText="1"/>
    </xf>
    <xf numFmtId="0" fontId="4" fillId="0" borderId="0" xfId="0" applyFont="1" applyAlignment="1">
      <alignment horizontal="left" vertical="center" wrapText="1"/>
    </xf>
    <xf numFmtId="0" fontId="9" fillId="0" borderId="1" xfId="0" applyFont="1" applyBorder="1" applyAlignment="1">
      <alignment horizontal="left" vertical="center" wrapText="1"/>
    </xf>
    <xf numFmtId="0" fontId="9" fillId="0" borderId="9" xfId="0" applyFont="1" applyBorder="1" applyAlignment="1">
      <alignment horizontal="left" vertical="center" wrapText="1"/>
    </xf>
    <xf numFmtId="0" fontId="9" fillId="0" borderId="44" xfId="0" applyFont="1" applyBorder="1" applyAlignment="1">
      <alignment horizontal="left" vertical="center" wrapText="1"/>
    </xf>
    <xf numFmtId="0" fontId="14" fillId="0" borderId="41" xfId="0" applyFont="1" applyBorder="1" applyAlignment="1">
      <alignment horizontal="left" vertical="center" wrapText="1"/>
    </xf>
    <xf numFmtId="0" fontId="14" fillId="0" borderId="16" xfId="0" applyFont="1" applyBorder="1" applyAlignment="1">
      <alignment horizontal="left" vertical="center" wrapText="1"/>
    </xf>
    <xf numFmtId="0" fontId="14" fillId="0" borderId="67" xfId="0" applyFont="1" applyBorder="1" applyAlignment="1">
      <alignment horizontal="left" vertical="center" wrapText="1"/>
    </xf>
    <xf numFmtId="0" fontId="10" fillId="10" borderId="45" xfId="0" applyFont="1" applyFill="1" applyBorder="1" applyAlignment="1">
      <alignment horizontal="center" vertical="center"/>
    </xf>
    <xf numFmtId="0" fontId="10" fillId="10" borderId="46" xfId="0" applyFont="1" applyFill="1" applyBorder="1" applyAlignment="1">
      <alignment horizontal="center" vertical="center"/>
    </xf>
    <xf numFmtId="0" fontId="10" fillId="10" borderId="47" xfId="0" applyFont="1" applyFill="1" applyBorder="1" applyAlignment="1">
      <alignment horizontal="center" vertical="center"/>
    </xf>
    <xf numFmtId="0" fontId="5" fillId="0" borderId="14" xfId="0" applyFont="1" applyBorder="1" applyAlignment="1">
      <alignment horizontal="left" vertical="center"/>
    </xf>
    <xf numFmtId="0" fontId="5" fillId="0" borderId="23" xfId="0" applyFont="1" applyBorder="1" applyAlignment="1">
      <alignment horizontal="left" vertical="center"/>
    </xf>
    <xf numFmtId="44" fontId="5" fillId="2" borderId="15" xfId="0" applyNumberFormat="1" applyFont="1" applyFill="1" applyBorder="1" applyAlignment="1">
      <alignment horizontal="left" vertical="center"/>
    </xf>
    <xf numFmtId="44" fontId="5" fillId="2" borderId="16" xfId="0" applyNumberFormat="1" applyFont="1" applyFill="1" applyBorder="1" applyAlignment="1">
      <alignment horizontal="left" vertical="center"/>
    </xf>
    <xf numFmtId="44" fontId="5" fillId="2" borderId="17" xfId="0" applyNumberFormat="1" applyFont="1" applyFill="1" applyBorder="1" applyAlignment="1">
      <alignment horizontal="left" vertical="center"/>
    </xf>
    <xf numFmtId="0" fontId="8" fillId="0" borderId="72" xfId="0" applyFont="1" applyBorder="1" applyAlignment="1">
      <alignment horizontal="center" vertical="center"/>
    </xf>
    <xf numFmtId="0" fontId="8" fillId="0" borderId="75" xfId="0" applyFont="1" applyBorder="1" applyAlignment="1">
      <alignment horizontal="center" vertical="center"/>
    </xf>
    <xf numFmtId="0" fontId="8" fillId="0" borderId="0" xfId="0" applyFont="1" applyAlignment="1">
      <alignment horizontal="center" vertical="center"/>
    </xf>
    <xf numFmtId="0" fontId="11" fillId="4" borderId="49" xfId="0" applyFont="1" applyFill="1" applyBorder="1" applyAlignment="1">
      <alignment horizontal="left" vertical="center" wrapText="1"/>
    </xf>
    <xf numFmtId="0" fontId="11" fillId="4" borderId="12" xfId="0" applyFont="1" applyFill="1" applyBorder="1" applyAlignment="1">
      <alignment horizontal="left" vertical="center" wrapText="1"/>
    </xf>
    <xf numFmtId="0" fontId="11" fillId="4" borderId="13" xfId="0" applyFont="1" applyFill="1" applyBorder="1" applyAlignment="1">
      <alignment horizontal="left" vertical="center" wrapText="1"/>
    </xf>
    <xf numFmtId="0" fontId="8" fillId="0" borderId="73" xfId="0" applyFont="1" applyBorder="1" applyAlignment="1">
      <alignment horizontal="center" vertical="center"/>
    </xf>
    <xf numFmtId="0" fontId="8" fillId="0" borderId="43" xfId="0" applyFont="1" applyBorder="1" applyAlignment="1">
      <alignment horizontal="center" vertical="center"/>
    </xf>
    <xf numFmtId="0" fontId="8" fillId="0" borderId="74" xfId="0" applyFont="1" applyBorder="1" applyAlignment="1">
      <alignment horizontal="center" vertical="center"/>
    </xf>
    <xf numFmtId="0" fontId="11" fillId="4" borderId="50" xfId="0" applyFont="1" applyFill="1" applyBorder="1" applyAlignment="1">
      <alignment horizontal="left" vertical="center" wrapText="1"/>
    </xf>
    <xf numFmtId="0" fontId="5" fillId="0" borderId="15" xfId="0" applyFont="1" applyBorder="1" applyAlignment="1">
      <alignment horizontal="left" vertical="center" wrapText="1"/>
    </xf>
    <xf numFmtId="0" fontId="5" fillId="0" borderId="16" xfId="0" applyFont="1" applyBorder="1" applyAlignment="1">
      <alignment horizontal="left" vertical="center" wrapText="1"/>
    </xf>
    <xf numFmtId="0" fontId="5" fillId="0" borderId="67" xfId="0" applyFont="1" applyBorder="1" applyAlignment="1">
      <alignment horizontal="left" vertical="center" wrapText="1"/>
    </xf>
    <xf numFmtId="0" fontId="5" fillId="0" borderId="15" xfId="0" applyFont="1" applyBorder="1" applyAlignment="1">
      <alignment horizontal="left" vertical="center"/>
    </xf>
    <xf numFmtId="0" fontId="5" fillId="0" borderId="16" xfId="0" applyFont="1" applyBorder="1" applyAlignment="1">
      <alignment horizontal="left" vertical="center"/>
    </xf>
    <xf numFmtId="0" fontId="5" fillId="0" borderId="67" xfId="0" applyFont="1" applyBorder="1" applyAlignment="1">
      <alignment horizontal="left" vertical="center"/>
    </xf>
    <xf numFmtId="164" fontId="13" fillId="3" borderId="42" xfId="1" applyNumberFormat="1" applyFont="1" applyFill="1" applyBorder="1" applyAlignment="1">
      <alignment horizontal="left" vertical="center"/>
    </xf>
    <xf numFmtId="164" fontId="13" fillId="3" borderId="70" xfId="1" applyNumberFormat="1" applyFont="1" applyFill="1" applyBorder="1" applyAlignment="1">
      <alignment horizontal="left" vertical="center"/>
    </xf>
    <xf numFmtId="164" fontId="13" fillId="3" borderId="71" xfId="1" applyNumberFormat="1" applyFont="1" applyFill="1" applyBorder="1" applyAlignment="1">
      <alignment horizontal="left" vertical="center"/>
    </xf>
    <xf numFmtId="0" fontId="9" fillId="9" borderId="1" xfId="0" applyFont="1" applyFill="1" applyBorder="1" applyAlignment="1">
      <alignment horizontal="center" vertical="center" wrapText="1"/>
    </xf>
    <xf numFmtId="0" fontId="9" fillId="9" borderId="9" xfId="0" applyFont="1" applyFill="1" applyBorder="1" applyAlignment="1">
      <alignment horizontal="center" vertical="center" wrapText="1"/>
    </xf>
    <xf numFmtId="0" fontId="9" fillId="9" borderId="44" xfId="0" applyFont="1" applyFill="1" applyBorder="1" applyAlignment="1">
      <alignment horizontal="center" vertical="center" wrapText="1"/>
    </xf>
    <xf numFmtId="0" fontId="17" fillId="0" borderId="41" xfId="0" applyFont="1" applyBorder="1" applyAlignment="1">
      <alignment horizontal="left" vertical="center"/>
    </xf>
    <xf numFmtId="0" fontId="17" fillId="0" borderId="16" xfId="0" applyFont="1" applyBorder="1" applyAlignment="1">
      <alignment horizontal="left" vertical="center"/>
    </xf>
    <xf numFmtId="0" fontId="17" fillId="0" borderId="67" xfId="0" applyFont="1" applyBorder="1" applyAlignment="1">
      <alignment horizontal="left" vertical="center"/>
    </xf>
    <xf numFmtId="0" fontId="12" fillId="0" borderId="41" xfId="0" applyFont="1" applyBorder="1" applyAlignment="1">
      <alignment horizontal="left" vertical="center" indent="1"/>
    </xf>
    <xf numFmtId="0" fontId="12" fillId="0" borderId="16" xfId="0" applyFont="1" applyBorder="1" applyAlignment="1">
      <alignment horizontal="left" vertical="center" indent="1"/>
    </xf>
    <xf numFmtId="0" fontId="12" fillId="0" borderId="67" xfId="0" applyFont="1" applyBorder="1" applyAlignment="1">
      <alignment horizontal="left" vertical="center" indent="1"/>
    </xf>
    <xf numFmtId="0" fontId="5" fillId="0" borderId="14" xfId="0" applyFont="1" applyBorder="1" applyAlignment="1">
      <alignment horizontal="left" vertical="top" wrapText="1"/>
    </xf>
    <xf numFmtId="0" fontId="5" fillId="0" borderId="23" xfId="0" applyFont="1" applyBorder="1" applyAlignment="1">
      <alignment horizontal="left" vertical="top" wrapText="1"/>
    </xf>
    <xf numFmtId="0" fontId="5" fillId="0" borderId="25" xfId="0" applyFont="1" applyBorder="1" applyAlignment="1">
      <alignment horizontal="left" vertical="top" wrapText="1"/>
    </xf>
    <xf numFmtId="0" fontId="5" fillId="0" borderId="26" xfId="0" applyFont="1" applyBorder="1" applyAlignment="1">
      <alignment horizontal="left" vertical="top" wrapText="1"/>
    </xf>
    <xf numFmtId="0" fontId="11" fillId="4" borderId="40" xfId="0" applyFont="1" applyFill="1" applyBorder="1" applyAlignment="1">
      <alignment horizontal="left" vertical="center" wrapText="1"/>
    </xf>
    <xf numFmtId="0" fontId="11" fillId="4" borderId="68" xfId="0" applyFont="1" applyFill="1" applyBorder="1" applyAlignment="1">
      <alignment horizontal="left" vertical="center" wrapText="1"/>
    </xf>
    <xf numFmtId="0" fontId="11" fillId="4" borderId="69" xfId="0" applyFont="1" applyFill="1" applyBorder="1" applyAlignment="1">
      <alignment horizontal="left" vertical="center" wrapText="1"/>
    </xf>
    <xf numFmtId="0" fontId="5" fillId="0" borderId="35" xfId="0" applyFont="1" applyBorder="1" applyAlignment="1">
      <alignment horizontal="left" vertical="top" wrapText="1"/>
    </xf>
    <xf numFmtId="0" fontId="5" fillId="0" borderId="34" xfId="0" applyFont="1" applyBorder="1" applyAlignment="1">
      <alignment horizontal="left" vertical="top" wrapText="1"/>
    </xf>
    <xf numFmtId="0" fontId="5" fillId="0" borderId="87" xfId="0" applyFont="1" applyBorder="1" applyAlignment="1">
      <alignment horizontal="left" vertical="top" wrapText="1"/>
    </xf>
    <xf numFmtId="0" fontId="12" fillId="0" borderId="41" xfId="0" applyFont="1" applyBorder="1" applyAlignment="1">
      <alignment horizontal="left" vertical="center" wrapText="1" indent="1"/>
    </xf>
    <xf numFmtId="0" fontId="12" fillId="0" borderId="16" xfId="0" applyFont="1" applyBorder="1" applyAlignment="1">
      <alignment horizontal="left" vertical="center" wrapText="1" indent="1"/>
    </xf>
    <xf numFmtId="0" fontId="12" fillId="0" borderId="67" xfId="0" applyFont="1" applyBorder="1" applyAlignment="1">
      <alignment horizontal="left" vertical="center" wrapText="1" indent="1"/>
    </xf>
    <xf numFmtId="0" fontId="8" fillId="4" borderId="73" xfId="0" applyFont="1" applyFill="1" applyBorder="1" applyAlignment="1">
      <alignment horizontal="left" wrapText="1"/>
    </xf>
    <xf numFmtId="0" fontId="8" fillId="4" borderId="43" xfId="0" applyFont="1" applyFill="1" applyBorder="1" applyAlignment="1">
      <alignment horizontal="left" wrapText="1"/>
    </xf>
    <xf numFmtId="0" fontId="8" fillId="4" borderId="74" xfId="0" applyFont="1" applyFill="1" applyBorder="1" applyAlignment="1">
      <alignment horizontal="left" wrapText="1"/>
    </xf>
    <xf numFmtId="0" fontId="5" fillId="0" borderId="41" xfId="0" applyFont="1" applyBorder="1" applyAlignment="1">
      <alignment horizontal="left" vertical="center" wrapText="1"/>
    </xf>
    <xf numFmtId="0" fontId="4" fillId="0" borderId="1" xfId="0" applyFont="1" applyBorder="1" applyAlignment="1">
      <alignment horizontal="center" vertical="center" wrapText="1"/>
    </xf>
    <xf numFmtId="0" fontId="4" fillId="0" borderId="9" xfId="0" applyFont="1" applyBorder="1" applyAlignment="1">
      <alignment horizontal="center" vertical="center" wrapText="1"/>
    </xf>
    <xf numFmtId="0" fontId="5" fillId="0" borderId="9" xfId="0" applyFont="1" applyBorder="1" applyAlignment="1">
      <alignment vertical="center"/>
    </xf>
    <xf numFmtId="0" fontId="5" fillId="0" borderId="44" xfId="0" applyFont="1" applyBorder="1" applyAlignment="1">
      <alignment vertical="center"/>
    </xf>
    <xf numFmtId="0" fontId="4" fillId="0" borderId="2" xfId="0" applyFont="1" applyBorder="1" applyAlignment="1">
      <alignment horizontal="center" vertical="center" wrapText="1"/>
    </xf>
    <xf numFmtId="0" fontId="4" fillId="0" borderId="14" xfId="0" applyFont="1" applyBorder="1" applyAlignment="1">
      <alignment horizontal="center" vertical="center" wrapText="1"/>
    </xf>
    <xf numFmtId="0" fontId="5" fillId="0" borderId="14" xfId="0" applyFont="1" applyBorder="1" applyAlignment="1">
      <alignment vertical="center"/>
    </xf>
    <xf numFmtId="0" fontId="5" fillId="0" borderId="23" xfId="0" applyFont="1" applyBorder="1" applyAlignment="1">
      <alignment vertical="center"/>
    </xf>
    <xf numFmtId="0" fontId="7" fillId="5" borderId="25" xfId="0" applyFont="1" applyFill="1" applyBorder="1" applyAlignment="1">
      <alignment horizontal="left" vertical="center" wrapText="1"/>
    </xf>
    <xf numFmtId="0" fontId="0" fillId="0" borderId="25" xfId="0" applyBorder="1" applyAlignment="1">
      <alignment horizontal="left" vertical="center"/>
    </xf>
    <xf numFmtId="0" fontId="0" fillId="0" borderId="26" xfId="0" applyBorder="1" applyAlignment="1">
      <alignment horizontal="left" vertical="center"/>
    </xf>
    <xf numFmtId="0" fontId="5" fillId="0" borderId="42" xfId="0" applyFont="1" applyBorder="1" applyAlignment="1">
      <alignment horizontal="left" wrapText="1"/>
    </xf>
    <xf numFmtId="0" fontId="5" fillId="0" borderId="70" xfId="0" applyFont="1" applyBorder="1" applyAlignment="1">
      <alignment horizontal="left" wrapText="1"/>
    </xf>
    <xf numFmtId="0" fontId="5" fillId="0" borderId="71" xfId="0" applyFont="1" applyBorder="1" applyAlignment="1">
      <alignment horizontal="left" wrapText="1"/>
    </xf>
    <xf numFmtId="0" fontId="5" fillId="0" borderId="41" xfId="0" applyFont="1" applyBorder="1" applyAlignment="1">
      <alignment horizontal="left" wrapText="1"/>
    </xf>
    <xf numFmtId="0" fontId="5" fillId="0" borderId="16" xfId="0" applyFont="1" applyBorder="1" applyAlignment="1">
      <alignment horizontal="left" wrapText="1"/>
    </xf>
    <xf numFmtId="0" fontId="5" fillId="0" borderId="67" xfId="0" applyFont="1" applyBorder="1" applyAlignment="1">
      <alignment horizontal="left" wrapText="1"/>
    </xf>
    <xf numFmtId="0" fontId="11" fillId="4" borderId="73" xfId="0" applyFont="1" applyFill="1" applyBorder="1" applyAlignment="1">
      <alignment horizontal="left" vertical="center" wrapText="1"/>
    </xf>
    <xf numFmtId="0" fontId="11" fillId="4" borderId="43" xfId="0" applyFont="1" applyFill="1" applyBorder="1" applyAlignment="1">
      <alignment horizontal="left" vertical="center" wrapText="1"/>
    </xf>
    <xf numFmtId="0" fontId="11" fillId="4" borderId="74" xfId="0" applyFont="1" applyFill="1" applyBorder="1" applyAlignment="1">
      <alignment horizontal="left" vertical="center" wrapText="1"/>
    </xf>
    <xf numFmtId="0" fontId="12" fillId="0" borderId="2" xfId="0" applyFont="1" applyBorder="1" applyAlignment="1">
      <alignment horizontal="left" vertical="center" indent="1"/>
    </xf>
    <xf numFmtId="0" fontId="12" fillId="0" borderId="14" xfId="0" applyFont="1" applyBorder="1" applyAlignment="1">
      <alignment horizontal="left" vertical="center" indent="1"/>
    </xf>
    <xf numFmtId="0" fontId="12" fillId="0" borderId="23" xfId="0" applyFont="1" applyBorder="1" applyAlignment="1">
      <alignment horizontal="left" vertical="center" indent="1"/>
    </xf>
    <xf numFmtId="0" fontId="12" fillId="0" borderId="2" xfId="0" applyFont="1" applyBorder="1" applyAlignment="1">
      <alignment horizontal="left" vertical="center" wrapText="1" indent="1"/>
    </xf>
    <xf numFmtId="44" fontId="5" fillId="2" borderId="14" xfId="0" applyNumberFormat="1" applyFont="1" applyFill="1" applyBorder="1" applyAlignment="1">
      <alignment horizontal="left" vertical="center"/>
    </xf>
    <xf numFmtId="0" fontId="12" fillId="0" borderId="14" xfId="0" applyFont="1" applyBorder="1" applyAlignment="1">
      <alignment horizontal="left" vertical="center" wrapText="1" indent="1"/>
    </xf>
    <xf numFmtId="0" fontId="12" fillId="0" borderId="23" xfId="0" applyFont="1" applyBorder="1" applyAlignment="1">
      <alignment horizontal="left" vertical="center" wrapText="1" indent="1"/>
    </xf>
    <xf numFmtId="0" fontId="5" fillId="0" borderId="42" xfId="0" applyFont="1" applyBorder="1" applyAlignment="1">
      <alignment horizontal="left" vertical="center" wrapText="1"/>
    </xf>
    <xf numFmtId="0" fontId="5" fillId="0" borderId="70" xfId="0" applyFont="1" applyBorder="1" applyAlignment="1">
      <alignment horizontal="left" vertical="center" wrapText="1"/>
    </xf>
    <xf numFmtId="0" fontId="5" fillId="0" borderId="71" xfId="0" applyFont="1" applyBorder="1" applyAlignment="1">
      <alignment horizontal="left" vertical="center" wrapText="1"/>
    </xf>
    <xf numFmtId="0" fontId="11" fillId="4" borderId="11" xfId="0" applyFont="1" applyFill="1" applyBorder="1" applyAlignment="1">
      <alignment horizontal="left" vertical="center" wrapText="1"/>
    </xf>
    <xf numFmtId="0" fontId="12" fillId="0" borderId="15" xfId="0" applyFont="1" applyBorder="1" applyAlignment="1">
      <alignment horizontal="center" vertical="center"/>
    </xf>
    <xf numFmtId="0" fontId="12" fillId="0" borderId="16" xfId="0" applyFont="1" applyBorder="1" applyAlignment="1">
      <alignment horizontal="center" vertical="center"/>
    </xf>
    <xf numFmtId="0" fontId="12" fillId="0" borderId="67" xfId="0" applyFont="1" applyBorder="1" applyAlignment="1">
      <alignment horizontal="center" vertical="center"/>
    </xf>
    <xf numFmtId="0" fontId="12" fillId="0" borderId="36" xfId="0" applyFont="1" applyBorder="1" applyAlignment="1">
      <alignment horizontal="center" vertical="center"/>
    </xf>
    <xf numFmtId="0" fontId="12" fillId="0" borderId="70" xfId="0" applyFont="1" applyBorder="1" applyAlignment="1">
      <alignment horizontal="center" vertical="center"/>
    </xf>
    <xf numFmtId="0" fontId="12" fillId="0" borderId="71" xfId="0" applyFont="1" applyBorder="1" applyAlignment="1">
      <alignment horizontal="center" vertical="center"/>
    </xf>
    <xf numFmtId="0" fontId="5" fillId="4" borderId="12" xfId="0" applyFont="1" applyFill="1" applyBorder="1" applyAlignment="1">
      <alignment horizontal="left" vertical="center" wrapText="1"/>
    </xf>
    <xf numFmtId="0" fontId="5" fillId="4" borderId="13" xfId="0" applyFont="1" applyFill="1" applyBorder="1" applyAlignment="1">
      <alignment horizontal="left" vertical="center" wrapText="1"/>
    </xf>
    <xf numFmtId="6" fontId="22" fillId="0" borderId="15" xfId="0" applyNumberFormat="1" applyFont="1" applyBorder="1" applyAlignment="1">
      <alignment horizontal="left" vertical="center" wrapText="1"/>
    </xf>
    <xf numFmtId="6" fontId="22" fillId="0" borderId="16" xfId="0" applyNumberFormat="1" applyFont="1" applyBorder="1" applyAlignment="1">
      <alignment horizontal="left" vertical="center" wrapText="1"/>
    </xf>
    <xf numFmtId="6" fontId="22" fillId="0" borderId="67" xfId="0" applyNumberFormat="1" applyFont="1" applyBorder="1" applyAlignment="1">
      <alignment horizontal="left" vertical="center" wrapText="1"/>
    </xf>
    <xf numFmtId="0" fontId="20" fillId="8" borderId="27" xfId="0" applyFont="1" applyFill="1" applyBorder="1" applyAlignment="1">
      <alignment horizontal="center" vertical="center" wrapText="1"/>
    </xf>
    <xf numFmtId="0" fontId="20" fillId="8" borderId="68" xfId="0" applyFont="1" applyFill="1" applyBorder="1" applyAlignment="1">
      <alignment horizontal="center" vertical="center" wrapText="1"/>
    </xf>
    <xf numFmtId="0" fontId="20" fillId="8" borderId="69" xfId="0" applyFont="1" applyFill="1" applyBorder="1" applyAlignment="1">
      <alignment horizontal="center" vertical="center" wrapText="1"/>
    </xf>
    <xf numFmtId="0" fontId="12" fillId="0" borderId="15" xfId="0" applyFont="1" applyBorder="1" applyAlignment="1">
      <alignment horizontal="center" vertical="center" wrapText="1"/>
    </xf>
    <xf numFmtId="0" fontId="12" fillId="0" borderId="16" xfId="0" applyFont="1" applyBorder="1" applyAlignment="1">
      <alignment horizontal="center" vertical="center" wrapText="1"/>
    </xf>
    <xf numFmtId="0" fontId="12" fillId="0" borderId="67" xfId="0" applyFont="1" applyBorder="1" applyAlignment="1">
      <alignment horizontal="center" vertical="center" wrapText="1"/>
    </xf>
    <xf numFmtId="0" fontId="0" fillId="0" borderId="9" xfId="0" applyBorder="1" applyAlignment="1">
      <alignment vertical="center"/>
    </xf>
    <xf numFmtId="0" fontId="0" fillId="0" borderId="44" xfId="0" applyBorder="1" applyAlignment="1">
      <alignment vertical="center"/>
    </xf>
    <xf numFmtId="0" fontId="0" fillId="0" borderId="14" xfId="0" applyBorder="1" applyAlignment="1">
      <alignment vertical="center"/>
    </xf>
    <xf numFmtId="0" fontId="0" fillId="0" borderId="23" xfId="0" applyBorder="1" applyAlignment="1">
      <alignment vertical="center"/>
    </xf>
    <xf numFmtId="0" fontId="8" fillId="4" borderId="40" xfId="0" applyFont="1" applyFill="1" applyBorder="1" applyAlignment="1">
      <alignment horizontal="left" vertical="center" wrapText="1"/>
    </xf>
    <xf numFmtId="0" fontId="8" fillId="4" borderId="68" xfId="0" applyFont="1" applyFill="1" applyBorder="1" applyAlignment="1">
      <alignment horizontal="left" vertical="center" wrapText="1"/>
    </xf>
    <xf numFmtId="0" fontId="8" fillId="4" borderId="69" xfId="0" applyFont="1" applyFill="1" applyBorder="1" applyAlignment="1">
      <alignment horizontal="left" vertical="center" wrapText="1"/>
    </xf>
    <xf numFmtId="0" fontId="19" fillId="4" borderId="1" xfId="0" applyFont="1" applyFill="1" applyBorder="1" applyAlignment="1">
      <alignment horizontal="left" vertical="center"/>
    </xf>
    <xf numFmtId="0" fontId="19" fillId="4" borderId="9" xfId="0" applyFont="1" applyFill="1" applyBorder="1" applyAlignment="1">
      <alignment horizontal="left" vertical="center"/>
    </xf>
    <xf numFmtId="0" fontId="19" fillId="4" borderId="44" xfId="0" applyFont="1" applyFill="1" applyBorder="1" applyAlignment="1">
      <alignment horizontal="left" vertical="center"/>
    </xf>
    <xf numFmtId="0" fontId="14" fillId="0" borderId="3" xfId="0" applyFont="1" applyBorder="1" applyAlignment="1">
      <alignment horizontal="left" vertical="center" wrapText="1"/>
    </xf>
    <xf numFmtId="0" fontId="14" fillId="0" borderId="25" xfId="0" applyFont="1" applyBorder="1" applyAlignment="1">
      <alignment horizontal="left" vertical="center" wrapText="1"/>
    </xf>
    <xf numFmtId="0" fontId="14" fillId="0" borderId="26" xfId="0" applyFont="1" applyBorder="1" applyAlignment="1">
      <alignment horizontal="left" vertical="center" wrapText="1"/>
    </xf>
    <xf numFmtId="0" fontId="19" fillId="6" borderId="11" xfId="0" applyFont="1" applyFill="1" applyBorder="1" applyAlignment="1">
      <alignment horizontal="left" vertical="center" wrapText="1"/>
    </xf>
    <xf numFmtId="0" fontId="19" fillId="6" borderId="13" xfId="0" applyFont="1" applyFill="1" applyBorder="1" applyAlignment="1">
      <alignment horizontal="left" vertical="center" wrapText="1"/>
    </xf>
    <xf numFmtId="0" fontId="18" fillId="0" borderId="11" xfId="0" applyFont="1" applyBorder="1" applyAlignment="1">
      <alignment horizontal="center" vertical="center" wrapText="1"/>
    </xf>
    <xf numFmtId="0" fontId="18" fillId="0" borderId="13" xfId="0" applyFont="1" applyBorder="1" applyAlignment="1">
      <alignment horizontal="center" vertical="center" wrapText="1"/>
    </xf>
    <xf numFmtId="0" fontId="11" fillId="0" borderId="4" xfId="0" applyFont="1" applyBorder="1" applyAlignment="1">
      <alignment horizontal="center" vertical="center"/>
    </xf>
    <xf numFmtId="0" fontId="11" fillId="0" borderId="10" xfId="0" applyFont="1" applyBorder="1" applyAlignment="1">
      <alignment horizontal="center" vertical="center"/>
    </xf>
    <xf numFmtId="0" fontId="11" fillId="0" borderId="5" xfId="0" applyFont="1" applyBorder="1" applyAlignment="1">
      <alignment horizontal="center" vertical="center"/>
    </xf>
    <xf numFmtId="164" fontId="13" fillId="3" borderId="3" xfId="1" applyNumberFormat="1" applyFont="1" applyFill="1" applyBorder="1" applyAlignment="1">
      <alignment horizontal="left" vertical="center"/>
    </xf>
    <xf numFmtId="164" fontId="13" fillId="3" borderId="24" xfId="1" applyNumberFormat="1" applyFont="1" applyFill="1" applyBorder="1" applyAlignment="1">
      <alignment horizontal="left" vertical="center"/>
    </xf>
    <xf numFmtId="164" fontId="13" fillId="3" borderId="25" xfId="1" applyNumberFormat="1" applyFont="1" applyFill="1" applyBorder="1" applyAlignment="1">
      <alignment horizontal="left" vertical="center"/>
    </xf>
    <xf numFmtId="164" fontId="13" fillId="3" borderId="26" xfId="1" applyNumberFormat="1" applyFont="1" applyFill="1" applyBorder="1" applyAlignment="1">
      <alignment horizontal="left" vertical="center"/>
    </xf>
    <xf numFmtId="0" fontId="12" fillId="0" borderId="63" xfId="0" applyFont="1" applyBorder="1" applyAlignment="1">
      <alignment horizontal="left" vertical="center" wrapText="1"/>
    </xf>
    <xf numFmtId="0" fontId="12" fillId="0" borderId="62" xfId="0" applyFont="1" applyBorder="1" applyAlignment="1">
      <alignment horizontal="left" vertical="center" wrapText="1"/>
    </xf>
    <xf numFmtId="0" fontId="12" fillId="0" borderId="18" xfId="0" applyFont="1" applyBorder="1" applyAlignment="1">
      <alignment horizontal="left" vertical="center" wrapText="1"/>
    </xf>
    <xf numFmtId="0" fontId="12" fillId="0" borderId="64" xfId="0" applyFont="1" applyBorder="1" applyAlignment="1">
      <alignment horizontal="left" vertical="center" wrapText="1"/>
    </xf>
    <xf numFmtId="0" fontId="12" fillId="0" borderId="2" xfId="0" applyFont="1" applyBorder="1" applyAlignment="1">
      <alignment horizontal="center" vertical="center"/>
    </xf>
    <xf numFmtId="0" fontId="12" fillId="0" borderId="17" xfId="0" applyFont="1" applyBorder="1" applyAlignment="1">
      <alignment horizontal="center" vertical="center"/>
    </xf>
    <xf numFmtId="0" fontId="12" fillId="0" borderId="14" xfId="0" applyFont="1" applyBorder="1" applyAlignment="1">
      <alignment horizontal="center" vertical="center"/>
    </xf>
    <xf numFmtId="0" fontId="12" fillId="0" borderId="23" xfId="0" applyFont="1" applyBorder="1" applyAlignment="1">
      <alignment horizontal="center" vertical="center"/>
    </xf>
    <xf numFmtId="0" fontId="12" fillId="0" borderId="63" xfId="0" applyFont="1" applyBorder="1" applyAlignment="1">
      <alignment horizontal="left" vertical="center"/>
    </xf>
    <xf numFmtId="0" fontId="12" fillId="0" borderId="18" xfId="0" applyFont="1" applyBorder="1" applyAlignment="1">
      <alignment horizontal="left" vertical="center"/>
    </xf>
    <xf numFmtId="0" fontId="12" fillId="0" borderId="64" xfId="0" applyFont="1" applyBorder="1" applyAlignment="1">
      <alignment horizontal="left" vertical="center"/>
    </xf>
    <xf numFmtId="0" fontId="11" fillId="4" borderId="11" xfId="0" applyFont="1" applyFill="1" applyBorder="1" applyAlignment="1">
      <alignment horizontal="left" wrapText="1"/>
    </xf>
    <xf numFmtId="0" fontId="11" fillId="4" borderId="12" xfId="0" applyFont="1" applyFill="1" applyBorder="1" applyAlignment="1">
      <alignment horizontal="left" wrapText="1"/>
    </xf>
    <xf numFmtId="0" fontId="11" fillId="4" borderId="13" xfId="0" applyFont="1" applyFill="1" applyBorder="1" applyAlignment="1">
      <alignment horizontal="left" wrapText="1"/>
    </xf>
    <xf numFmtId="0" fontId="9" fillId="0" borderId="6" xfId="0" applyFont="1" applyBorder="1"/>
    <xf numFmtId="0" fontId="0" fillId="0" borderId="7" xfId="0" applyBorder="1"/>
    <xf numFmtId="0" fontId="0" fillId="0" borderId="8" xfId="0" applyBorder="1"/>
    <xf numFmtId="0" fontId="19" fillId="4" borderId="63" xfId="0" applyFont="1" applyFill="1" applyBorder="1" applyAlignment="1">
      <alignment horizontal="left"/>
    </xf>
    <xf numFmtId="0" fontId="19" fillId="4" borderId="18" xfId="0" applyFont="1" applyFill="1" applyBorder="1" applyAlignment="1">
      <alignment horizontal="left"/>
    </xf>
    <xf numFmtId="0" fontId="0" fillId="0" borderId="64" xfId="0" applyBorder="1"/>
    <xf numFmtId="0" fontId="0" fillId="0" borderId="26" xfId="0" applyBorder="1" applyAlignment="1">
      <alignment vertical="center"/>
    </xf>
  </cellXfs>
  <cellStyles count="3">
    <cellStyle name="Comma" xfId="2" builtinId="3"/>
    <cellStyle name="Currency" xfId="1" builtinId="4"/>
    <cellStyle name="Normal" xfId="0" builtinId="0"/>
  </cellStyles>
  <dxfs count="0"/>
  <tableStyles count="0" defaultTableStyle="TableStyleMedium2" defaultPivotStyle="PivotStyleLight16"/>
  <colors>
    <mruColors>
      <color rgb="FFCCECFF"/>
      <color rgb="FF00B0F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K13"/>
  <sheetViews>
    <sheetView zoomScale="90" zoomScaleNormal="90" workbookViewId="0">
      <selection activeCell="B6" sqref="B6:K6"/>
    </sheetView>
  </sheetViews>
  <sheetFormatPr defaultColWidth="8.85546875" defaultRowHeight="14.25" x14ac:dyDescent="0.25"/>
  <cols>
    <col min="1" max="1" width="3.5703125" style="14" customWidth="1"/>
    <col min="2" max="10" width="8.85546875" style="14"/>
    <col min="11" max="11" width="66.42578125" style="14" customWidth="1"/>
    <col min="12" max="16384" width="8.85546875" style="14"/>
  </cols>
  <sheetData>
    <row r="1" spans="2:11" ht="23.25" x14ac:dyDescent="0.25">
      <c r="B1" s="204" t="s">
        <v>0</v>
      </c>
      <c r="C1" s="205"/>
      <c r="D1" s="205"/>
      <c r="E1" s="205"/>
      <c r="F1" s="205"/>
      <c r="G1" s="205"/>
      <c r="H1" s="205"/>
      <c r="I1" s="205"/>
      <c r="J1" s="205"/>
      <c r="K1" s="206"/>
    </row>
    <row r="2" spans="2:11" ht="24" thickBot="1" x14ac:dyDescent="0.3">
      <c r="B2" s="207" t="s">
        <v>1</v>
      </c>
      <c r="C2" s="208"/>
      <c r="D2" s="208"/>
      <c r="E2" s="208"/>
      <c r="F2" s="208"/>
      <c r="G2" s="208"/>
      <c r="H2" s="208"/>
      <c r="I2" s="208"/>
      <c r="J2" s="208"/>
      <c r="K2" s="209"/>
    </row>
    <row r="3" spans="2:11" ht="24" thickBot="1" x14ac:dyDescent="0.3">
      <c r="B3" s="210"/>
      <c r="C3" s="210"/>
      <c r="D3" s="210"/>
      <c r="E3" s="210"/>
      <c r="F3" s="210"/>
      <c r="G3" s="210"/>
      <c r="H3" s="210"/>
      <c r="I3" s="210"/>
      <c r="J3" s="210"/>
      <c r="K3" s="210"/>
    </row>
    <row r="4" spans="2:11" ht="20.25" x14ac:dyDescent="0.25">
      <c r="B4" s="211" t="s">
        <v>2</v>
      </c>
      <c r="C4" s="212"/>
      <c r="D4" s="212"/>
      <c r="E4" s="212"/>
      <c r="F4" s="212"/>
      <c r="G4" s="212"/>
      <c r="H4" s="212"/>
      <c r="I4" s="212"/>
      <c r="J4" s="212"/>
      <c r="K4" s="213"/>
    </row>
    <row r="5" spans="2:11" ht="38.25" customHeight="1" x14ac:dyDescent="0.25">
      <c r="B5" s="201" t="s">
        <v>3</v>
      </c>
      <c r="C5" s="202"/>
      <c r="D5" s="202"/>
      <c r="E5" s="202"/>
      <c r="F5" s="202"/>
      <c r="G5" s="202"/>
      <c r="H5" s="202"/>
      <c r="I5" s="202"/>
      <c r="J5" s="202"/>
      <c r="K5" s="203"/>
    </row>
    <row r="6" spans="2:11" ht="115.5" customHeight="1" x14ac:dyDescent="0.25">
      <c r="B6" s="201" t="s">
        <v>4</v>
      </c>
      <c r="C6" s="202"/>
      <c r="D6" s="202"/>
      <c r="E6" s="202"/>
      <c r="F6" s="202"/>
      <c r="G6" s="202"/>
      <c r="H6" s="202"/>
      <c r="I6" s="202"/>
      <c r="J6" s="202"/>
      <c r="K6" s="203"/>
    </row>
    <row r="7" spans="2:11" ht="31.5" customHeight="1" x14ac:dyDescent="0.25">
      <c r="B7" s="201" t="s">
        <v>5</v>
      </c>
      <c r="C7" s="202"/>
      <c r="D7" s="202"/>
      <c r="E7" s="202"/>
      <c r="F7" s="202"/>
      <c r="G7" s="202"/>
      <c r="H7" s="202"/>
      <c r="I7" s="202"/>
      <c r="J7" s="202"/>
      <c r="K7" s="203"/>
    </row>
    <row r="8" spans="2:11" ht="31.5" customHeight="1" x14ac:dyDescent="0.25">
      <c r="B8" s="201" t="s">
        <v>6</v>
      </c>
      <c r="C8" s="202"/>
      <c r="D8" s="202"/>
      <c r="E8" s="202"/>
      <c r="F8" s="202"/>
      <c r="G8" s="202"/>
      <c r="H8" s="202"/>
      <c r="I8" s="202"/>
      <c r="J8" s="202"/>
      <c r="K8" s="203"/>
    </row>
    <row r="9" spans="2:11" ht="31.5" customHeight="1" x14ac:dyDescent="0.25">
      <c r="B9" s="201" t="s">
        <v>7</v>
      </c>
      <c r="C9" s="202"/>
      <c r="D9" s="202"/>
      <c r="E9" s="202"/>
      <c r="F9" s="202"/>
      <c r="G9" s="202"/>
      <c r="H9" s="202"/>
      <c r="I9" s="202"/>
      <c r="J9" s="202"/>
      <c r="K9" s="203"/>
    </row>
    <row r="10" spans="2:11" ht="31.5" customHeight="1" x14ac:dyDescent="0.25">
      <c r="B10" s="201" t="s">
        <v>8</v>
      </c>
      <c r="C10" s="202"/>
      <c r="D10" s="202"/>
      <c r="E10" s="202"/>
      <c r="F10" s="202"/>
      <c r="G10" s="202"/>
      <c r="H10" s="202"/>
      <c r="I10" s="202"/>
      <c r="J10" s="202"/>
      <c r="K10" s="203"/>
    </row>
    <row r="11" spans="2:11" ht="31.5" customHeight="1" x14ac:dyDescent="0.25">
      <c r="B11" s="214" t="s">
        <v>9</v>
      </c>
      <c r="C11" s="215"/>
      <c r="D11" s="215"/>
      <c r="E11" s="215"/>
      <c r="F11" s="215"/>
      <c r="G11" s="215"/>
      <c r="H11" s="215"/>
      <c r="I11" s="215"/>
      <c r="J11" s="215"/>
      <c r="K11" s="216"/>
    </row>
    <row r="12" spans="2:11" ht="31.5" customHeight="1" x14ac:dyDescent="0.25">
      <c r="B12" s="214" t="s">
        <v>10</v>
      </c>
      <c r="C12" s="215"/>
      <c r="D12" s="215"/>
      <c r="E12" s="215"/>
      <c r="F12" s="215"/>
      <c r="G12" s="215"/>
      <c r="H12" s="215"/>
      <c r="I12" s="215"/>
      <c r="J12" s="215"/>
      <c r="K12" s="216"/>
    </row>
    <row r="13" spans="2:11" ht="31.5" customHeight="1" thickBot="1" x14ac:dyDescent="0.3">
      <c r="B13" s="198" t="s">
        <v>11</v>
      </c>
      <c r="C13" s="199"/>
      <c r="D13" s="199"/>
      <c r="E13" s="199"/>
      <c r="F13" s="199"/>
      <c r="G13" s="199"/>
      <c r="H13" s="199"/>
      <c r="I13" s="199"/>
      <c r="J13" s="199"/>
      <c r="K13" s="200"/>
    </row>
  </sheetData>
  <mergeCells count="13">
    <mergeCell ref="B13:K13"/>
    <mergeCell ref="B7:K7"/>
    <mergeCell ref="B8:K8"/>
    <mergeCell ref="B1:K1"/>
    <mergeCell ref="B2:K2"/>
    <mergeCell ref="B3:K3"/>
    <mergeCell ref="B4:K4"/>
    <mergeCell ref="B5:K5"/>
    <mergeCell ref="B6:K6"/>
    <mergeCell ref="B10:K10"/>
    <mergeCell ref="B11:K11"/>
    <mergeCell ref="B12:K12"/>
    <mergeCell ref="B9:K9"/>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S126"/>
  <sheetViews>
    <sheetView tabSelected="1" topLeftCell="A18" zoomScale="63" zoomScaleNormal="63" workbookViewId="0">
      <selection activeCell="M25" sqref="M25"/>
    </sheetView>
  </sheetViews>
  <sheetFormatPr defaultColWidth="8.85546875" defaultRowHeight="14.25" x14ac:dyDescent="0.25"/>
  <cols>
    <col min="1" max="1" width="3.85546875" style="14" customWidth="1"/>
    <col min="2" max="2" width="40.85546875" style="14" customWidth="1"/>
    <col min="3" max="3" width="15.5703125" style="14" customWidth="1"/>
    <col min="4" max="4" width="16.85546875" style="14" bestFit="1" customWidth="1"/>
    <col min="5" max="5" width="15.5703125" style="14" customWidth="1"/>
    <col min="6" max="6" width="16.85546875" style="14" bestFit="1" customWidth="1"/>
    <col min="7" max="7" width="15.5703125" style="14" customWidth="1"/>
    <col min="8" max="8" width="16.85546875" style="14" bestFit="1" customWidth="1"/>
    <col min="9" max="9" width="15.5703125" style="14" customWidth="1"/>
    <col min="10" max="10" width="16.85546875" style="14" bestFit="1" customWidth="1"/>
    <col min="11" max="12" width="15.5703125" style="14" customWidth="1"/>
    <col min="13" max="13" width="16.85546875" style="14" bestFit="1" customWidth="1"/>
    <col min="14" max="14" width="15.5703125" style="14" customWidth="1"/>
    <col min="15" max="15" width="16.85546875" style="14" bestFit="1" customWidth="1"/>
    <col min="16" max="16" width="8.85546875" style="14"/>
    <col min="17" max="17" width="41.5703125" style="14" customWidth="1"/>
    <col min="18" max="22" width="15.5703125" style="14" customWidth="1"/>
    <col min="23" max="23" width="16.85546875" style="14" bestFit="1" customWidth="1"/>
    <col min="24" max="24" width="15.5703125" style="14" customWidth="1"/>
    <col min="25" max="25" width="16.85546875" style="14" bestFit="1" customWidth="1"/>
    <col min="26" max="27" width="15.5703125" style="14" customWidth="1"/>
    <col min="28" max="28" width="16.85546875" style="14" bestFit="1" customWidth="1"/>
    <col min="29" max="30" width="15.5703125" style="14" customWidth="1"/>
    <col min="31" max="31" width="8.85546875" style="14"/>
    <col min="32" max="32" width="41.5703125" style="14" customWidth="1"/>
    <col min="33" max="42" width="15.5703125" style="14" customWidth="1"/>
    <col min="43" max="43" width="16.85546875" style="14" bestFit="1" customWidth="1"/>
    <col min="44" max="44" width="12.42578125" style="14" customWidth="1"/>
    <col min="45" max="45" width="15.7109375" style="14" bestFit="1" customWidth="1"/>
    <col min="46" max="16384" width="8.85546875" style="14"/>
  </cols>
  <sheetData>
    <row r="1" spans="2:15" ht="23.1" customHeight="1" x14ac:dyDescent="0.25">
      <c r="B1" s="270" t="s">
        <v>12</v>
      </c>
      <c r="C1" s="271"/>
      <c r="D1" s="271"/>
      <c r="E1" s="271"/>
      <c r="F1" s="271"/>
      <c r="G1" s="271"/>
      <c r="H1" s="271"/>
      <c r="I1" s="271"/>
      <c r="J1" s="271"/>
      <c r="K1" s="272"/>
      <c r="L1" s="272"/>
      <c r="M1" s="273"/>
    </row>
    <row r="2" spans="2:15" ht="23.1" customHeight="1" x14ac:dyDescent="0.25">
      <c r="B2" s="274" t="s">
        <v>1</v>
      </c>
      <c r="C2" s="275"/>
      <c r="D2" s="275"/>
      <c r="E2" s="275"/>
      <c r="F2" s="275"/>
      <c r="G2" s="275"/>
      <c r="H2" s="275"/>
      <c r="I2" s="275"/>
      <c r="J2" s="275"/>
      <c r="K2" s="275"/>
      <c r="L2" s="276"/>
      <c r="M2" s="277"/>
    </row>
    <row r="3" spans="2:15" ht="21" thickBot="1" x14ac:dyDescent="0.3">
      <c r="B3" s="103" t="s">
        <v>13</v>
      </c>
      <c r="C3" s="278" t="s">
        <v>14</v>
      </c>
      <c r="D3" s="278"/>
      <c r="E3" s="278"/>
      <c r="F3" s="278"/>
      <c r="G3" s="278"/>
      <c r="H3" s="279"/>
      <c r="I3" s="279"/>
      <c r="J3" s="279"/>
      <c r="K3" s="279"/>
      <c r="L3" s="279"/>
      <c r="M3" s="280"/>
    </row>
    <row r="5" spans="2:15" ht="15" thickBot="1" x14ac:dyDescent="0.3"/>
    <row r="6" spans="2:15" ht="30.75" customHeight="1" x14ac:dyDescent="0.25">
      <c r="B6" s="266" t="s">
        <v>15</v>
      </c>
      <c r="C6" s="267"/>
      <c r="D6" s="267"/>
      <c r="E6" s="267"/>
      <c r="F6" s="267"/>
      <c r="G6" s="267"/>
      <c r="H6" s="267"/>
      <c r="I6" s="267"/>
      <c r="J6" s="267"/>
      <c r="K6" s="267"/>
      <c r="L6" s="267"/>
      <c r="M6" s="268"/>
      <c r="N6" s="15"/>
    </row>
    <row r="7" spans="2:15" ht="45" customHeight="1" x14ac:dyDescent="0.25">
      <c r="B7" s="269" t="s">
        <v>16</v>
      </c>
      <c r="C7" s="236"/>
      <c r="D7" s="236"/>
      <c r="E7" s="236"/>
      <c r="F7" s="236"/>
      <c r="G7" s="236"/>
      <c r="H7" s="236"/>
      <c r="I7" s="236"/>
      <c r="J7" s="236"/>
      <c r="K7" s="236"/>
      <c r="L7" s="236"/>
      <c r="M7" s="237"/>
      <c r="N7" s="4"/>
    </row>
    <row r="8" spans="2:15" ht="48" customHeight="1" x14ac:dyDescent="0.25">
      <c r="B8" s="269" t="s">
        <v>17</v>
      </c>
      <c r="C8" s="236"/>
      <c r="D8" s="236"/>
      <c r="E8" s="236"/>
      <c r="F8" s="236"/>
      <c r="G8" s="236"/>
      <c r="H8" s="236"/>
      <c r="I8" s="236"/>
      <c r="J8" s="236"/>
      <c r="K8" s="236"/>
      <c r="L8" s="236"/>
      <c r="M8" s="237"/>
      <c r="N8" s="4"/>
    </row>
    <row r="9" spans="2:15" ht="49.35" customHeight="1" x14ac:dyDescent="0.25">
      <c r="B9" s="269" t="s">
        <v>18</v>
      </c>
      <c r="C9" s="236"/>
      <c r="D9" s="236"/>
      <c r="E9" s="236"/>
      <c r="F9" s="236"/>
      <c r="G9" s="236"/>
      <c r="H9" s="236"/>
      <c r="I9" s="236"/>
      <c r="J9" s="236"/>
      <c r="K9" s="236"/>
      <c r="L9" s="236"/>
      <c r="M9" s="237"/>
      <c r="N9" s="4"/>
    </row>
    <row r="10" spans="2:15" ht="35.450000000000003" customHeight="1" x14ac:dyDescent="0.25">
      <c r="B10" s="269" t="s">
        <v>19</v>
      </c>
      <c r="C10" s="236"/>
      <c r="D10" s="236"/>
      <c r="E10" s="236"/>
      <c r="F10" s="236"/>
      <c r="G10" s="236"/>
      <c r="H10" s="236"/>
      <c r="I10" s="236"/>
      <c r="J10" s="236"/>
      <c r="K10" s="236"/>
      <c r="L10" s="236"/>
      <c r="M10" s="237"/>
      <c r="N10" s="4"/>
    </row>
    <row r="11" spans="2:15" ht="33" customHeight="1" x14ac:dyDescent="0.2">
      <c r="B11" s="284" t="s">
        <v>20</v>
      </c>
      <c r="C11" s="285"/>
      <c r="D11" s="285"/>
      <c r="E11" s="285"/>
      <c r="F11" s="285"/>
      <c r="G11" s="285"/>
      <c r="H11" s="285"/>
      <c r="I11" s="285"/>
      <c r="J11" s="285"/>
      <c r="K11" s="285"/>
      <c r="L11" s="285"/>
      <c r="M11" s="286"/>
      <c r="N11" s="4"/>
    </row>
    <row r="12" spans="2:15" ht="18" customHeight="1" thickBot="1" x14ac:dyDescent="0.25">
      <c r="B12" s="281" t="s">
        <v>21</v>
      </c>
      <c r="C12" s="282"/>
      <c r="D12" s="282"/>
      <c r="E12" s="282"/>
      <c r="F12" s="282"/>
      <c r="G12" s="282"/>
      <c r="H12" s="282"/>
      <c r="I12" s="282"/>
      <c r="J12" s="282"/>
      <c r="K12" s="282"/>
      <c r="L12" s="282"/>
      <c r="M12" s="283"/>
      <c r="N12" s="4"/>
    </row>
    <row r="13" spans="2:15" ht="19.350000000000001" customHeight="1" thickBot="1" x14ac:dyDescent="0.3">
      <c r="B13" s="4"/>
      <c r="C13" s="4"/>
      <c r="D13" s="4"/>
      <c r="E13" s="4"/>
      <c r="F13" s="4"/>
      <c r="G13" s="4"/>
      <c r="H13" s="4"/>
      <c r="I13" s="4"/>
      <c r="J13" s="4"/>
      <c r="K13" s="4"/>
      <c r="L13" s="4"/>
      <c r="M13" s="4"/>
      <c r="N13" s="4"/>
    </row>
    <row r="14" spans="2:15" ht="37.5" customHeight="1" x14ac:dyDescent="0.25">
      <c r="B14" s="244" t="s">
        <v>22</v>
      </c>
      <c r="C14" s="245"/>
      <c r="D14" s="245"/>
      <c r="E14" s="245"/>
      <c r="F14" s="245"/>
      <c r="G14" s="245"/>
      <c r="H14" s="245"/>
      <c r="I14" s="245"/>
      <c r="J14" s="245"/>
      <c r="K14" s="245"/>
      <c r="L14" s="245"/>
      <c r="M14" s="246"/>
      <c r="N14" s="5"/>
    </row>
    <row r="15" spans="2:15" ht="370.5" customHeight="1" x14ac:dyDescent="0.25">
      <c r="B15" s="130" t="s">
        <v>23</v>
      </c>
      <c r="C15" s="260" t="s">
        <v>24</v>
      </c>
      <c r="D15" s="261"/>
      <c r="E15" s="261"/>
      <c r="F15" s="261"/>
      <c r="G15" s="261"/>
      <c r="H15" s="261"/>
      <c r="I15" s="261"/>
      <c r="J15" s="261"/>
      <c r="K15" s="261"/>
      <c r="L15" s="261"/>
      <c r="M15" s="262"/>
      <c r="N15" s="4"/>
    </row>
    <row r="16" spans="2:15" ht="168" customHeight="1" x14ac:dyDescent="0.25">
      <c r="B16" s="16" t="s">
        <v>25</v>
      </c>
      <c r="C16" s="253" t="s">
        <v>26</v>
      </c>
      <c r="D16" s="253"/>
      <c r="E16" s="253"/>
      <c r="F16" s="253"/>
      <c r="G16" s="253"/>
      <c r="H16" s="253"/>
      <c r="I16" s="253"/>
      <c r="J16" s="253"/>
      <c r="K16" s="253"/>
      <c r="L16" s="253"/>
      <c r="M16" s="254"/>
      <c r="N16" s="4"/>
      <c r="O16" s="4"/>
    </row>
    <row r="17" spans="2:45" ht="165.95" customHeight="1" x14ac:dyDescent="0.25">
      <c r="B17" s="16" t="s">
        <v>27</v>
      </c>
      <c r="C17" s="253" t="s">
        <v>28</v>
      </c>
      <c r="D17" s="253"/>
      <c r="E17" s="253"/>
      <c r="F17" s="253"/>
      <c r="G17" s="253"/>
      <c r="H17" s="253"/>
      <c r="I17" s="253"/>
      <c r="J17" s="253"/>
      <c r="K17" s="253"/>
      <c r="L17" s="253"/>
      <c r="M17" s="254"/>
      <c r="N17" s="4"/>
      <c r="O17" s="4"/>
    </row>
    <row r="18" spans="2:45" ht="165.6" customHeight="1" thickBot="1" x14ac:dyDescent="0.3">
      <c r="B18" s="17" t="s">
        <v>29</v>
      </c>
      <c r="C18" s="255" t="s">
        <v>30</v>
      </c>
      <c r="D18" s="255"/>
      <c r="E18" s="255"/>
      <c r="F18" s="255"/>
      <c r="G18" s="255"/>
      <c r="H18" s="255"/>
      <c r="I18" s="255"/>
      <c r="J18" s="255"/>
      <c r="K18" s="255"/>
      <c r="L18" s="255"/>
      <c r="M18" s="256"/>
      <c r="N18" s="4"/>
      <c r="O18" s="4"/>
    </row>
    <row r="19" spans="2:45" ht="67.5" customHeight="1" thickBot="1" x14ac:dyDescent="0.3">
      <c r="B19" s="15"/>
      <c r="C19" s="4"/>
      <c r="D19" s="4"/>
      <c r="E19" s="4"/>
      <c r="F19" s="4"/>
      <c r="G19" s="4"/>
      <c r="H19" s="4"/>
      <c r="I19" s="4"/>
      <c r="J19" s="4"/>
      <c r="K19" s="4"/>
      <c r="L19" s="4"/>
      <c r="M19" s="4"/>
      <c r="N19" s="4"/>
      <c r="O19" s="4"/>
    </row>
    <row r="20" spans="2:45" ht="27.75" thickTop="1" thickBot="1" x14ac:dyDescent="0.3">
      <c r="B20" s="217" t="s">
        <v>31</v>
      </c>
      <c r="C20" s="218"/>
      <c r="D20" s="218"/>
      <c r="E20" s="218"/>
      <c r="F20" s="218"/>
      <c r="G20" s="218"/>
      <c r="H20" s="218"/>
      <c r="I20" s="218"/>
      <c r="J20" s="218"/>
      <c r="K20" s="218"/>
      <c r="L20" s="218"/>
      <c r="M20" s="218"/>
      <c r="N20" s="218"/>
      <c r="O20" s="219"/>
      <c r="Q20" s="217" t="s">
        <v>32</v>
      </c>
      <c r="R20" s="218"/>
      <c r="S20" s="218"/>
      <c r="T20" s="218"/>
      <c r="U20" s="218"/>
      <c r="V20" s="218"/>
      <c r="W20" s="218"/>
      <c r="X20" s="218"/>
      <c r="Y20" s="218"/>
      <c r="Z20" s="218"/>
      <c r="AA20" s="218"/>
      <c r="AB20" s="218"/>
      <c r="AC20" s="218"/>
      <c r="AD20" s="219"/>
      <c r="AF20" s="217" t="s">
        <v>33</v>
      </c>
      <c r="AG20" s="218"/>
      <c r="AH20" s="218"/>
      <c r="AI20" s="218"/>
      <c r="AJ20" s="218"/>
      <c r="AK20" s="218"/>
      <c r="AL20" s="218"/>
      <c r="AM20" s="218"/>
      <c r="AN20" s="218"/>
      <c r="AO20" s="218"/>
      <c r="AP20" s="218"/>
      <c r="AQ20" s="218"/>
      <c r="AR20" s="218"/>
      <c r="AS20" s="219"/>
    </row>
    <row r="21" spans="2:45" ht="18.75" thickBot="1" x14ac:dyDescent="0.3">
      <c r="B21" s="18"/>
      <c r="C21" s="19"/>
      <c r="D21" s="19"/>
      <c r="E21" s="19"/>
      <c r="F21" s="19"/>
      <c r="G21" s="19"/>
      <c r="H21" s="19"/>
      <c r="I21" s="19"/>
      <c r="J21" s="19"/>
      <c r="K21" s="19"/>
      <c r="L21" s="19"/>
      <c r="M21" s="19"/>
      <c r="N21" s="63"/>
      <c r="O21" s="20"/>
      <c r="Q21" s="18"/>
      <c r="R21" s="19"/>
      <c r="S21" s="19"/>
      <c r="T21" s="19"/>
      <c r="U21" s="19"/>
      <c r="V21" s="19"/>
      <c r="W21" s="19"/>
      <c r="X21" s="19"/>
      <c r="Y21" s="19"/>
      <c r="Z21" s="19"/>
      <c r="AA21" s="19"/>
      <c r="AB21" s="19"/>
      <c r="AC21" s="195"/>
      <c r="AD21" s="21"/>
      <c r="AF21" s="18"/>
      <c r="AG21" s="19"/>
      <c r="AH21" s="19"/>
      <c r="AI21" s="19"/>
      <c r="AJ21" s="19"/>
      <c r="AK21" s="19"/>
      <c r="AL21" s="19"/>
      <c r="AM21" s="19"/>
      <c r="AN21" s="19"/>
      <c r="AO21" s="19"/>
      <c r="AP21" s="19"/>
      <c r="AQ21" s="19"/>
      <c r="AS21" s="70"/>
    </row>
    <row r="22" spans="2:45" ht="37.35" customHeight="1" thickBot="1" x14ac:dyDescent="0.3">
      <c r="B22" s="228" t="s">
        <v>34</v>
      </c>
      <c r="C22" s="229"/>
      <c r="D22" s="229"/>
      <c r="E22" s="229"/>
      <c r="F22" s="229"/>
      <c r="G22" s="229"/>
      <c r="H22" s="229"/>
      <c r="I22" s="229"/>
      <c r="J22" s="229"/>
      <c r="K22" s="229"/>
      <c r="L22" s="229"/>
      <c r="M22" s="230"/>
      <c r="N22" s="22"/>
      <c r="O22" s="20"/>
      <c r="P22" s="23"/>
      <c r="Q22" s="228" t="s">
        <v>34</v>
      </c>
      <c r="R22" s="229"/>
      <c r="S22" s="229"/>
      <c r="T22" s="229"/>
      <c r="U22" s="229"/>
      <c r="V22" s="229"/>
      <c r="W22" s="229"/>
      <c r="X22" s="229"/>
      <c r="Y22" s="229"/>
      <c r="Z22" s="229"/>
      <c r="AA22" s="229"/>
      <c r="AB22" s="230"/>
      <c r="AC22" s="24"/>
      <c r="AD22" s="25"/>
      <c r="AF22" s="228" t="s">
        <v>34</v>
      </c>
      <c r="AG22" s="229"/>
      <c r="AH22" s="229"/>
      <c r="AI22" s="229"/>
      <c r="AJ22" s="229"/>
      <c r="AK22" s="229"/>
      <c r="AL22" s="229"/>
      <c r="AM22" s="229"/>
      <c r="AN22" s="229"/>
      <c r="AO22" s="229"/>
      <c r="AP22" s="229"/>
      <c r="AQ22" s="230"/>
      <c r="AS22" s="70"/>
    </row>
    <row r="23" spans="2:45" ht="18" x14ac:dyDescent="0.25">
      <c r="B23" s="26"/>
      <c r="C23" s="27" t="s">
        <v>35</v>
      </c>
      <c r="D23" s="27" t="s">
        <v>36</v>
      </c>
      <c r="E23" s="27" t="s">
        <v>37</v>
      </c>
      <c r="F23" s="27" t="s">
        <v>38</v>
      </c>
      <c r="G23" s="27" t="s">
        <v>39</v>
      </c>
      <c r="H23" s="27" t="s">
        <v>40</v>
      </c>
      <c r="I23" s="27" t="s">
        <v>41</v>
      </c>
      <c r="J23" s="28" t="s">
        <v>42</v>
      </c>
      <c r="K23" s="28" t="s">
        <v>43</v>
      </c>
      <c r="L23" s="28" t="s">
        <v>44</v>
      </c>
      <c r="M23" s="29" t="s">
        <v>45</v>
      </c>
      <c r="N23" s="63"/>
      <c r="O23" s="20"/>
      <c r="Q23" s="26"/>
      <c r="R23" s="27" t="s">
        <v>35</v>
      </c>
      <c r="S23" s="27" t="s">
        <v>36</v>
      </c>
      <c r="T23" s="27" t="s">
        <v>37</v>
      </c>
      <c r="U23" s="27" t="s">
        <v>38</v>
      </c>
      <c r="V23" s="27" t="s">
        <v>39</v>
      </c>
      <c r="W23" s="27" t="s">
        <v>40</v>
      </c>
      <c r="X23" s="27" t="s">
        <v>41</v>
      </c>
      <c r="Y23" s="28" t="s">
        <v>42</v>
      </c>
      <c r="Z23" s="28" t="s">
        <v>43</v>
      </c>
      <c r="AA23" s="28" t="s">
        <v>44</v>
      </c>
      <c r="AB23" s="29" t="s">
        <v>45</v>
      </c>
      <c r="AC23" s="63"/>
      <c r="AD23" s="21"/>
      <c r="AF23" s="26"/>
      <c r="AG23" s="27" t="s">
        <v>35</v>
      </c>
      <c r="AH23" s="27" t="s">
        <v>36</v>
      </c>
      <c r="AI23" s="27" t="s">
        <v>37</v>
      </c>
      <c r="AJ23" s="27" t="s">
        <v>38</v>
      </c>
      <c r="AK23" s="27" t="s">
        <v>39</v>
      </c>
      <c r="AL23" s="27" t="s">
        <v>40</v>
      </c>
      <c r="AM23" s="27" t="s">
        <v>41</v>
      </c>
      <c r="AN23" s="28" t="s">
        <v>42</v>
      </c>
      <c r="AO23" s="28" t="s">
        <v>43</v>
      </c>
      <c r="AP23" s="28" t="s">
        <v>44</v>
      </c>
      <c r="AQ23" s="29" t="s">
        <v>45</v>
      </c>
      <c r="AS23" s="70"/>
    </row>
    <row r="24" spans="2:45" ht="18" x14ac:dyDescent="0.25">
      <c r="B24" s="30" t="s">
        <v>46</v>
      </c>
      <c r="C24" s="31">
        <f xml:space="preserve"> (1-'2. Full Solution Discount'!$C$15)*D55</f>
        <v>5938707.1438076915</v>
      </c>
      <c r="D24" s="31">
        <f xml:space="preserve"> (1-'2. Full Solution Discount'!$C$15)*F55</f>
        <v>10000605.613807691</v>
      </c>
      <c r="E24" s="138"/>
      <c r="F24" s="138"/>
      <c r="G24" s="138"/>
      <c r="H24" s="138"/>
      <c r="I24" s="138"/>
      <c r="J24" s="138"/>
      <c r="K24" s="138"/>
      <c r="L24" s="138"/>
      <c r="M24" s="32">
        <f>SUM(C24:L24)</f>
        <v>15939312.757615384</v>
      </c>
      <c r="N24" s="33"/>
      <c r="O24" s="20"/>
      <c r="Q24" s="30" t="s">
        <v>46</v>
      </c>
      <c r="R24" s="31">
        <f xml:space="preserve"> (1-'2. Full Solution Discount'!$C$15)*S55</f>
        <v>6131289.3716009604</v>
      </c>
      <c r="S24" s="31">
        <f xml:space="preserve"> (1-'2. Full Solution Discount'!$C$15)*U55</f>
        <v>5006878.0166009581</v>
      </c>
      <c r="T24" s="138"/>
      <c r="U24" s="138"/>
      <c r="V24" s="138"/>
      <c r="W24" s="138"/>
      <c r="X24" s="138"/>
      <c r="Y24" s="138"/>
      <c r="Z24" s="138"/>
      <c r="AA24" s="138"/>
      <c r="AB24" s="32">
        <f>SUM(R24:AA24)</f>
        <v>11138167.388201918</v>
      </c>
      <c r="AC24" s="33"/>
      <c r="AD24" s="34"/>
      <c r="AF24" s="30" t="s">
        <v>46</v>
      </c>
      <c r="AG24" s="31">
        <f xml:space="preserve"> (1-'2. Full Solution Discount'!$C$15)*AH55</f>
        <v>7795948.0604557665</v>
      </c>
      <c r="AH24" s="31">
        <f xml:space="preserve"> (1-'2. Full Solution Discount'!$C$15)*AJ55</f>
        <v>0</v>
      </c>
      <c r="AI24" s="138"/>
      <c r="AJ24" s="138"/>
      <c r="AK24" s="138"/>
      <c r="AL24" s="138"/>
      <c r="AM24" s="138"/>
      <c r="AN24" s="138"/>
      <c r="AO24" s="138"/>
      <c r="AP24" s="138"/>
      <c r="AQ24" s="32">
        <f>SUM(AG24:AP24)</f>
        <v>7795948.0604557665</v>
      </c>
      <c r="AS24" s="70"/>
    </row>
    <row r="25" spans="2:45" ht="18" x14ac:dyDescent="0.25">
      <c r="B25" s="35" t="s">
        <v>47</v>
      </c>
      <c r="C25" s="36">
        <f xml:space="preserve"> (1-'2. Full Solution Discount'!$C$16)*C76</f>
        <v>2079504</v>
      </c>
      <c r="D25" s="36">
        <f xml:space="preserve"> (1-'2. Full Solution Discount'!$C$16)*D76</f>
        <v>2079504</v>
      </c>
      <c r="E25" s="36">
        <f xml:space="preserve"> (1-'2. Full Solution Discount'!$C$16)*E76</f>
        <v>2079504</v>
      </c>
      <c r="F25" s="36">
        <f xml:space="preserve"> (1-'2. Full Solution Discount'!$C$16)*F76</f>
        <v>2079504</v>
      </c>
      <c r="G25" s="36">
        <f xml:space="preserve"> (1-'2. Full Solution Discount'!$C$16)*G76</f>
        <v>2079504</v>
      </c>
      <c r="H25" s="36">
        <f xml:space="preserve"> (1-'2. Full Solution Discount'!$C$16)*H76</f>
        <v>2079504</v>
      </c>
      <c r="I25" s="36">
        <f xml:space="preserve"> (1-'2. Full Solution Discount'!$C$16)*I76</f>
        <v>2079504</v>
      </c>
      <c r="J25" s="36">
        <f xml:space="preserve"> (1-'2. Full Solution Discount'!$C$16)*J76</f>
        <v>2079504</v>
      </c>
      <c r="K25" s="36">
        <f xml:space="preserve"> (1-'2. Full Solution Discount'!$C$16)*K76</f>
        <v>2079504</v>
      </c>
      <c r="L25" s="36">
        <f xml:space="preserve"> (1-'2. Full Solution Discount'!$C$16)*L76</f>
        <v>2079504</v>
      </c>
      <c r="M25" s="32">
        <f t="shared" ref="M25:M26" si="0">SUM(C25:L25)</f>
        <v>20795040</v>
      </c>
      <c r="N25" s="33"/>
      <c r="O25" s="20"/>
      <c r="Q25" s="35" t="s">
        <v>47</v>
      </c>
      <c r="R25" s="36">
        <f xml:space="preserve"> (1-'2. Full Solution Discount'!$C$16)*R76</f>
        <v>1286127</v>
      </c>
      <c r="S25" s="36">
        <f xml:space="preserve"> (1-'2. Full Solution Discount'!$C$16)*S76</f>
        <v>1286127</v>
      </c>
      <c r="T25" s="36">
        <f xml:space="preserve"> (1-'2. Full Solution Discount'!$C$16)*T76</f>
        <v>1286127</v>
      </c>
      <c r="U25" s="36">
        <f xml:space="preserve"> (1-'2. Full Solution Discount'!$C$16)*U76</f>
        <v>1286127</v>
      </c>
      <c r="V25" s="36">
        <f xml:space="preserve"> (1-'2. Full Solution Discount'!$C$16)*V76</f>
        <v>1286127</v>
      </c>
      <c r="W25" s="36">
        <f xml:space="preserve"> (1-'2. Full Solution Discount'!$C$16)*W76</f>
        <v>1286127</v>
      </c>
      <c r="X25" s="36">
        <f xml:space="preserve"> (1-'2. Full Solution Discount'!$C$16)*X76</f>
        <v>1286127</v>
      </c>
      <c r="Y25" s="36">
        <f xml:space="preserve"> (1-'2. Full Solution Discount'!$C$16)*Y76</f>
        <v>1286127</v>
      </c>
      <c r="Z25" s="36">
        <f xml:space="preserve"> (1-'2. Full Solution Discount'!$C$16)*Z76</f>
        <v>1286127</v>
      </c>
      <c r="AA25" s="36">
        <f xml:space="preserve"> (1-'2. Full Solution Discount'!$C$16)*AA76</f>
        <v>1286127</v>
      </c>
      <c r="AB25" s="32">
        <f t="shared" ref="AB25:AB26" si="1">SUM(R25:AA25)</f>
        <v>12861270</v>
      </c>
      <c r="AC25" s="33"/>
      <c r="AD25" s="34"/>
      <c r="AF25" s="35" t="s">
        <v>47</v>
      </c>
      <c r="AG25" s="36">
        <f xml:space="preserve"> (1-'2. Full Solution Discount'!$C$16)*AG76</f>
        <v>805800</v>
      </c>
      <c r="AH25" s="36">
        <f xml:space="preserve"> (1-'2. Full Solution Discount'!$C$16)*AH76</f>
        <v>805800</v>
      </c>
      <c r="AI25" s="36">
        <f xml:space="preserve"> (1-'2. Full Solution Discount'!$C$16)*AI76</f>
        <v>805800</v>
      </c>
      <c r="AJ25" s="36">
        <f xml:space="preserve"> (1-'2. Full Solution Discount'!$C$16)*AJ76</f>
        <v>805800</v>
      </c>
      <c r="AK25" s="36">
        <f xml:space="preserve"> (1-'2. Full Solution Discount'!$C$16)*AK76</f>
        <v>805800</v>
      </c>
      <c r="AL25" s="36">
        <f xml:space="preserve"> (1-'2. Full Solution Discount'!$C$16)*AL76</f>
        <v>805800</v>
      </c>
      <c r="AM25" s="36">
        <f xml:space="preserve"> (1-'2. Full Solution Discount'!$C$16)*AM76</f>
        <v>805800</v>
      </c>
      <c r="AN25" s="36">
        <f xml:space="preserve"> (1-'2. Full Solution Discount'!$C$16)*AN76</f>
        <v>805800</v>
      </c>
      <c r="AO25" s="36">
        <f xml:space="preserve"> (1-'2. Full Solution Discount'!$C$16)*AO76</f>
        <v>805800</v>
      </c>
      <c r="AP25" s="36">
        <f xml:space="preserve"> (1-'2. Full Solution Discount'!$C$16)*AP76</f>
        <v>805800</v>
      </c>
      <c r="AQ25" s="32">
        <f t="shared" ref="AQ25:AQ26" si="2">SUM(AG25:AP25)</f>
        <v>8058000</v>
      </c>
      <c r="AS25" s="70"/>
    </row>
    <row r="26" spans="2:45" ht="18.75" thickBot="1" x14ac:dyDescent="0.3">
      <c r="B26" s="35" t="s">
        <v>48</v>
      </c>
      <c r="C26" s="36">
        <f xml:space="preserve"> (1-'2. Full Solution Discount'!$C$17)*C90</f>
        <v>335025</v>
      </c>
      <c r="D26" s="36">
        <f xml:space="preserve"> (1-'2. Full Solution Discount'!$C$17)*D90</f>
        <v>835029</v>
      </c>
      <c r="E26" s="36">
        <f xml:space="preserve"> (1-'2. Full Solution Discount'!$C$17)*E90</f>
        <v>335025</v>
      </c>
      <c r="F26" s="36">
        <f xml:space="preserve"> (1-'2. Full Solution Discount'!$C$17)*F90</f>
        <v>335025</v>
      </c>
      <c r="G26" s="36">
        <f xml:space="preserve"> (1-'2. Full Solution Discount'!$C$17)*G90</f>
        <v>335025</v>
      </c>
      <c r="H26" s="36">
        <f xml:space="preserve"> (1-'2. Full Solution Discount'!$C$17)*H90</f>
        <v>335025</v>
      </c>
      <c r="I26" s="36">
        <f xml:space="preserve"> (1-'2. Full Solution Discount'!$C$17)*I90</f>
        <v>335025</v>
      </c>
      <c r="J26" s="36">
        <f xml:space="preserve"> (1-'2. Full Solution Discount'!$C$17)*J90</f>
        <v>335025</v>
      </c>
      <c r="K26" s="36">
        <f xml:space="preserve"> (1-'2. Full Solution Discount'!$C$17)*K90</f>
        <v>335025</v>
      </c>
      <c r="L26" s="36">
        <f xml:space="preserve"> (1-'2. Full Solution Discount'!$C$17)*L90</f>
        <v>335025</v>
      </c>
      <c r="M26" s="32">
        <f t="shared" si="0"/>
        <v>3850254</v>
      </c>
      <c r="N26" s="33"/>
      <c r="O26" s="20"/>
      <c r="Q26" s="35" t="s">
        <v>48</v>
      </c>
      <c r="R26" s="36">
        <f xml:space="preserve"> (1-'2. Full Solution Discount'!$C$17)*R90</f>
        <v>262507.5</v>
      </c>
      <c r="S26" s="36">
        <f xml:space="preserve"> (1-'2. Full Solution Discount'!$C$17)*S90</f>
        <v>712507.5</v>
      </c>
      <c r="T26" s="36">
        <f xml:space="preserve"> (1-'2. Full Solution Discount'!$C$17)*T90</f>
        <v>262507.5</v>
      </c>
      <c r="U26" s="36">
        <f xml:space="preserve"> (1-'2. Full Solution Discount'!$C$17)*U90</f>
        <v>262507.5</v>
      </c>
      <c r="V26" s="36">
        <f xml:space="preserve"> (1-'2. Full Solution Discount'!$C$17)*V90</f>
        <v>262507.5</v>
      </c>
      <c r="W26" s="36">
        <f xml:space="preserve"> (1-'2. Full Solution Discount'!$C$17)*W90</f>
        <v>262507.5</v>
      </c>
      <c r="X26" s="36">
        <f xml:space="preserve"> (1-'2. Full Solution Discount'!$C$17)*X90</f>
        <v>262507.5</v>
      </c>
      <c r="Y26" s="36">
        <f xml:space="preserve"> (1-'2. Full Solution Discount'!$C$17)*Y90</f>
        <v>262507.5</v>
      </c>
      <c r="Z26" s="36">
        <f xml:space="preserve"> (1-'2. Full Solution Discount'!$C$17)*Z90</f>
        <v>262507.5</v>
      </c>
      <c r="AA26" s="36">
        <f xml:space="preserve"> (1-'2. Full Solution Discount'!$C$17)*AA90</f>
        <v>262507.5</v>
      </c>
      <c r="AB26" s="32">
        <f t="shared" si="1"/>
        <v>3075075</v>
      </c>
      <c r="AC26" s="33"/>
      <c r="AD26" s="34"/>
      <c r="AF26" s="35" t="s">
        <v>48</v>
      </c>
      <c r="AG26" s="36">
        <f xml:space="preserve"> (1-'2. Full Solution Discount'!$C$17)*AG90</f>
        <v>215100</v>
      </c>
      <c r="AH26" s="36">
        <f xml:space="preserve"> (1-'2. Full Solution Discount'!$C$17)*AH90</f>
        <v>620100</v>
      </c>
      <c r="AI26" s="36">
        <f xml:space="preserve"> (1-'2. Full Solution Discount'!$C$17)*AI90</f>
        <v>215100</v>
      </c>
      <c r="AJ26" s="36">
        <f xml:space="preserve"> (1-'2. Full Solution Discount'!$C$17)*AJ90</f>
        <v>215100</v>
      </c>
      <c r="AK26" s="36">
        <f xml:space="preserve"> (1-'2. Full Solution Discount'!$C$17)*AK90</f>
        <v>215100</v>
      </c>
      <c r="AL26" s="36">
        <f xml:space="preserve"> (1-'2. Full Solution Discount'!$C$17)*AL90</f>
        <v>215100</v>
      </c>
      <c r="AM26" s="36">
        <f xml:space="preserve"> (1-'2. Full Solution Discount'!$C$17)*AM90</f>
        <v>215100</v>
      </c>
      <c r="AN26" s="36">
        <f xml:space="preserve"> (1-'2. Full Solution Discount'!$C$17)*AN90</f>
        <v>215100</v>
      </c>
      <c r="AO26" s="36">
        <f xml:space="preserve"> (1-'2. Full Solution Discount'!$C$17)*AO90</f>
        <v>215100</v>
      </c>
      <c r="AP26" s="36">
        <f xml:space="preserve"> (1-'2. Full Solution Discount'!$C$17)*AP90</f>
        <v>215100</v>
      </c>
      <c r="AQ26" s="32">
        <f t="shared" si="2"/>
        <v>2556000</v>
      </c>
      <c r="AS26" s="70"/>
    </row>
    <row r="27" spans="2:45" ht="18.75" thickBot="1" x14ac:dyDescent="0.3">
      <c r="B27" s="39" t="s">
        <v>49</v>
      </c>
      <c r="C27" s="40">
        <f t="shared" ref="C27:M27" si="3">SUM(C24:C26)</f>
        <v>8353236.1438076915</v>
      </c>
      <c r="D27" s="40">
        <f t="shared" si="3"/>
        <v>12915138.613807691</v>
      </c>
      <c r="E27" s="40">
        <f t="shared" si="3"/>
        <v>2414529</v>
      </c>
      <c r="F27" s="40">
        <f t="shared" si="3"/>
        <v>2414529</v>
      </c>
      <c r="G27" s="40">
        <f t="shared" si="3"/>
        <v>2414529</v>
      </c>
      <c r="H27" s="40">
        <f t="shared" si="3"/>
        <v>2414529</v>
      </c>
      <c r="I27" s="40">
        <f t="shared" si="3"/>
        <v>2414529</v>
      </c>
      <c r="J27" s="40">
        <f t="shared" si="3"/>
        <v>2414529</v>
      </c>
      <c r="K27" s="40">
        <f t="shared" si="3"/>
        <v>2414529</v>
      </c>
      <c r="L27" s="40">
        <f t="shared" si="3"/>
        <v>2414529</v>
      </c>
      <c r="M27" s="123">
        <f t="shared" si="3"/>
        <v>40584606.757615387</v>
      </c>
      <c r="N27" s="42"/>
      <c r="O27" s="20"/>
      <c r="Q27" s="39" t="s">
        <v>49</v>
      </c>
      <c r="R27" s="40">
        <f t="shared" ref="R27:AB27" si="4">SUM(R24:R26)</f>
        <v>7679923.8716009604</v>
      </c>
      <c r="S27" s="40">
        <f t="shared" si="4"/>
        <v>7005512.5166009581</v>
      </c>
      <c r="T27" s="40">
        <f t="shared" si="4"/>
        <v>1548634.5</v>
      </c>
      <c r="U27" s="40">
        <f t="shared" si="4"/>
        <v>1548634.5</v>
      </c>
      <c r="V27" s="40">
        <f t="shared" si="4"/>
        <v>1548634.5</v>
      </c>
      <c r="W27" s="40">
        <f t="shared" si="4"/>
        <v>1548634.5</v>
      </c>
      <c r="X27" s="40">
        <f t="shared" si="4"/>
        <v>1548634.5</v>
      </c>
      <c r="Y27" s="40">
        <f t="shared" si="4"/>
        <v>1548634.5</v>
      </c>
      <c r="Z27" s="40">
        <f t="shared" si="4"/>
        <v>1548634.5</v>
      </c>
      <c r="AA27" s="40">
        <f t="shared" si="4"/>
        <v>1548634.5</v>
      </c>
      <c r="AB27" s="123">
        <f t="shared" si="4"/>
        <v>27074512.388201918</v>
      </c>
      <c r="AC27" s="42"/>
      <c r="AD27" s="43"/>
      <c r="AF27" s="39" t="s">
        <v>49</v>
      </c>
      <c r="AG27" s="40">
        <f t="shared" ref="AG27:AQ27" si="5">SUM(AG24:AG26)</f>
        <v>8816848.0604557656</v>
      </c>
      <c r="AH27" s="40">
        <f t="shared" si="5"/>
        <v>1425900</v>
      </c>
      <c r="AI27" s="40">
        <f t="shared" si="5"/>
        <v>1020900</v>
      </c>
      <c r="AJ27" s="40">
        <f t="shared" si="5"/>
        <v>1020900</v>
      </c>
      <c r="AK27" s="40">
        <f t="shared" si="5"/>
        <v>1020900</v>
      </c>
      <c r="AL27" s="40">
        <f t="shared" si="5"/>
        <v>1020900</v>
      </c>
      <c r="AM27" s="40">
        <f t="shared" si="5"/>
        <v>1020900</v>
      </c>
      <c r="AN27" s="40">
        <f t="shared" si="5"/>
        <v>1020900</v>
      </c>
      <c r="AO27" s="40">
        <f t="shared" si="5"/>
        <v>1020900</v>
      </c>
      <c r="AP27" s="40">
        <f t="shared" si="5"/>
        <v>1020900</v>
      </c>
      <c r="AQ27" s="123">
        <f t="shared" si="5"/>
        <v>18409948.060455766</v>
      </c>
      <c r="AS27" s="70"/>
    </row>
    <row r="28" spans="2:45" ht="18" x14ac:dyDescent="0.25">
      <c r="B28" s="124"/>
      <c r="C28" s="42"/>
      <c r="D28" s="42"/>
      <c r="E28" s="42"/>
      <c r="F28" s="42"/>
      <c r="G28" s="42"/>
      <c r="H28" s="42"/>
      <c r="I28" s="42"/>
      <c r="J28" s="42"/>
      <c r="K28" s="42"/>
      <c r="L28" s="42"/>
      <c r="M28" s="42"/>
      <c r="N28" s="42"/>
      <c r="O28" s="20"/>
      <c r="Q28" s="124"/>
      <c r="R28" s="42"/>
      <c r="S28" s="42"/>
      <c r="T28" s="42"/>
      <c r="U28" s="42"/>
      <c r="V28" s="42"/>
      <c r="W28" s="42"/>
      <c r="X28" s="42"/>
      <c r="Y28" s="42"/>
      <c r="Z28" s="42"/>
      <c r="AA28" s="42"/>
      <c r="AB28" s="42"/>
      <c r="AC28" s="42"/>
      <c r="AD28" s="43"/>
      <c r="AF28" s="124"/>
      <c r="AG28" s="42"/>
      <c r="AH28" s="42"/>
      <c r="AI28" s="42"/>
      <c r="AJ28" s="42"/>
      <c r="AK28" s="42"/>
      <c r="AL28" s="42"/>
      <c r="AM28" s="42"/>
      <c r="AN28" s="42"/>
      <c r="AO28" s="42"/>
      <c r="AP28" s="42"/>
      <c r="AQ28" s="42"/>
      <c r="AS28" s="70"/>
    </row>
    <row r="29" spans="2:45" ht="18.75" thickBot="1" x14ac:dyDescent="0.3">
      <c r="B29" s="44"/>
      <c r="O29" s="20"/>
      <c r="Q29" s="44"/>
      <c r="AD29" s="70"/>
      <c r="AF29" s="44"/>
      <c r="AS29" s="70"/>
    </row>
    <row r="30" spans="2:45" ht="37.5" customHeight="1" thickBot="1" x14ac:dyDescent="0.3">
      <c r="B30" s="228" t="s">
        <v>50</v>
      </c>
      <c r="C30" s="229"/>
      <c r="D30" s="229"/>
      <c r="E30" s="229"/>
      <c r="F30" s="229"/>
      <c r="G30" s="229"/>
      <c r="H30" s="229"/>
      <c r="I30" s="229"/>
      <c r="J30" s="230"/>
      <c r="K30" s="23"/>
      <c r="L30" s="23"/>
      <c r="M30" s="23"/>
      <c r="N30" s="23"/>
      <c r="O30" s="20"/>
      <c r="Q30" s="228" t="s">
        <v>50</v>
      </c>
      <c r="R30" s="229"/>
      <c r="S30" s="229"/>
      <c r="T30" s="229"/>
      <c r="U30" s="229"/>
      <c r="V30" s="229"/>
      <c r="W30" s="229"/>
      <c r="X30" s="229"/>
      <c r="Y30" s="230"/>
      <c r="Z30" s="23"/>
      <c r="AA30" s="23"/>
      <c r="AB30" s="23"/>
      <c r="AC30" s="23"/>
      <c r="AD30" s="20"/>
      <c r="AF30" s="228" t="s">
        <v>50</v>
      </c>
      <c r="AG30" s="229"/>
      <c r="AH30" s="229"/>
      <c r="AI30" s="229"/>
      <c r="AJ30" s="229"/>
      <c r="AK30" s="229"/>
      <c r="AL30" s="229"/>
      <c r="AM30" s="229"/>
      <c r="AN30" s="230"/>
      <c r="AO30" s="23"/>
      <c r="AP30" s="23"/>
      <c r="AQ30" s="23"/>
      <c r="AR30" s="23"/>
      <c r="AS30" s="20"/>
    </row>
    <row r="31" spans="2:45" ht="18" x14ac:dyDescent="0.25">
      <c r="B31" s="45"/>
      <c r="C31" s="225" t="s">
        <v>35</v>
      </c>
      <c r="D31" s="226"/>
      <c r="E31" s="225" t="s">
        <v>36</v>
      </c>
      <c r="F31" s="227"/>
      <c r="G31" s="231" t="s">
        <v>51</v>
      </c>
      <c r="H31" s="232"/>
      <c r="I31" s="232"/>
      <c r="J31" s="233"/>
      <c r="O31" s="20"/>
      <c r="Q31" s="45"/>
      <c r="R31" s="225" t="s">
        <v>35</v>
      </c>
      <c r="S31" s="226"/>
      <c r="T31" s="225" t="s">
        <v>36</v>
      </c>
      <c r="U31" s="227"/>
      <c r="V31" s="231" t="s">
        <v>51</v>
      </c>
      <c r="W31" s="232"/>
      <c r="X31" s="232"/>
      <c r="Y31" s="233"/>
      <c r="AD31" s="20"/>
      <c r="AF31" s="45"/>
      <c r="AG31" s="225" t="s">
        <v>35</v>
      </c>
      <c r="AH31" s="226"/>
      <c r="AI31" s="225" t="s">
        <v>36</v>
      </c>
      <c r="AJ31" s="227"/>
      <c r="AK31" s="231" t="s">
        <v>51</v>
      </c>
      <c r="AL31" s="232"/>
      <c r="AM31" s="232"/>
      <c r="AN31" s="233"/>
      <c r="AS31" s="20"/>
    </row>
    <row r="32" spans="2:45" ht="30" x14ac:dyDescent="0.25">
      <c r="B32" s="46" t="s">
        <v>52</v>
      </c>
      <c r="C32" s="147" t="s">
        <v>53</v>
      </c>
      <c r="D32" s="147" t="s">
        <v>54</v>
      </c>
      <c r="E32" s="147" t="s">
        <v>53</v>
      </c>
      <c r="F32" s="6" t="s">
        <v>54</v>
      </c>
      <c r="G32" s="148" t="s">
        <v>53</v>
      </c>
      <c r="H32" s="147" t="s">
        <v>54</v>
      </c>
      <c r="I32" s="7" t="s">
        <v>55</v>
      </c>
      <c r="J32" s="8" t="s">
        <v>56</v>
      </c>
      <c r="O32" s="20"/>
      <c r="Q32" s="46" t="s">
        <v>52</v>
      </c>
      <c r="R32" s="147" t="s">
        <v>53</v>
      </c>
      <c r="S32" s="147" t="s">
        <v>54</v>
      </c>
      <c r="T32" s="147" t="s">
        <v>53</v>
      </c>
      <c r="U32" s="6" t="s">
        <v>54</v>
      </c>
      <c r="V32" s="148" t="s">
        <v>53</v>
      </c>
      <c r="W32" s="147" t="s">
        <v>54</v>
      </c>
      <c r="X32" s="7" t="s">
        <v>55</v>
      </c>
      <c r="Y32" s="8" t="s">
        <v>56</v>
      </c>
      <c r="AD32" s="20"/>
      <c r="AF32" s="46" t="s">
        <v>52</v>
      </c>
      <c r="AG32" s="147" t="s">
        <v>53</v>
      </c>
      <c r="AH32" s="147" t="s">
        <v>54</v>
      </c>
      <c r="AI32" s="147" t="s">
        <v>53</v>
      </c>
      <c r="AJ32" s="6" t="s">
        <v>54</v>
      </c>
      <c r="AK32" s="148" t="s">
        <v>53</v>
      </c>
      <c r="AL32" s="147" t="s">
        <v>54</v>
      </c>
      <c r="AM32" s="7" t="s">
        <v>55</v>
      </c>
      <c r="AN32" s="8" t="s">
        <v>56</v>
      </c>
      <c r="AS32" s="20"/>
    </row>
    <row r="33" spans="2:45" ht="30" customHeight="1" x14ac:dyDescent="0.25">
      <c r="B33" s="35" t="s">
        <v>57</v>
      </c>
      <c r="C33" s="235" t="s">
        <v>58</v>
      </c>
      <c r="D33" s="236"/>
      <c r="E33" s="236"/>
      <c r="F33" s="236"/>
      <c r="G33" s="236"/>
      <c r="H33" s="236"/>
      <c r="I33" s="236"/>
      <c r="J33" s="237"/>
      <c r="O33" s="20"/>
      <c r="Q33" s="35" t="s">
        <v>57</v>
      </c>
      <c r="R33" s="235" t="s">
        <v>58</v>
      </c>
      <c r="S33" s="236"/>
      <c r="T33" s="236"/>
      <c r="U33" s="236"/>
      <c r="V33" s="236"/>
      <c r="W33" s="236"/>
      <c r="X33" s="236"/>
      <c r="Y33" s="237"/>
      <c r="AD33" s="20"/>
      <c r="AF33" s="35" t="s">
        <v>57</v>
      </c>
      <c r="AG33" s="235" t="s">
        <v>58</v>
      </c>
      <c r="AH33" s="236"/>
      <c r="AI33" s="236"/>
      <c r="AJ33" s="236"/>
      <c r="AK33" s="236"/>
      <c r="AL33" s="236"/>
      <c r="AM33" s="236"/>
      <c r="AN33" s="237"/>
      <c r="AS33" s="20"/>
    </row>
    <row r="34" spans="2:45" ht="18" x14ac:dyDescent="0.25">
      <c r="B34" s="35" t="s">
        <v>59</v>
      </c>
      <c r="C34" s="146">
        <v>792</v>
      </c>
      <c r="D34" s="191">
        <v>405935.85776923096</v>
      </c>
      <c r="E34" s="146">
        <v>2991</v>
      </c>
      <c r="F34" s="172">
        <v>810474.85776923108</v>
      </c>
      <c r="G34" s="171">
        <f t="shared" ref="G34" si="6">C34+E34</f>
        <v>3783</v>
      </c>
      <c r="H34" s="47">
        <f t="shared" ref="H34" si="7">SUM(D34+F34)</f>
        <v>1216410.7155384622</v>
      </c>
      <c r="I34" s="150">
        <f>'2. Full Solution Discount'!$C$15</f>
        <v>0.05</v>
      </c>
      <c r="J34" s="151">
        <f t="shared" ref="J34:J44" si="8">(1-I34)*H34</f>
        <v>1155590.179761539</v>
      </c>
      <c r="O34" s="20"/>
      <c r="Q34" s="35" t="s">
        <v>59</v>
      </c>
      <c r="R34" s="146">
        <v>915</v>
      </c>
      <c r="S34" s="169">
        <v>382406.501221154</v>
      </c>
      <c r="T34" s="146">
        <v>2604</v>
      </c>
      <c r="U34" s="169">
        <v>643747.501221154</v>
      </c>
      <c r="V34" s="171">
        <f t="shared" ref="V34" si="9">R34+T34</f>
        <v>3519</v>
      </c>
      <c r="W34" s="47">
        <f t="shared" ref="W34" si="10">SUM(S34+U34)</f>
        <v>1026154.002442308</v>
      </c>
      <c r="X34" s="150">
        <f>'2. Full Solution Discount'!$C$15</f>
        <v>0.05</v>
      </c>
      <c r="Y34" s="151">
        <f t="shared" ref="Y34:Y44" si="11">(1-X34)*W34</f>
        <v>974846.30232019257</v>
      </c>
      <c r="AD34" s="20"/>
      <c r="AF34" s="35" t="s">
        <v>59</v>
      </c>
      <c r="AG34" s="145">
        <v>2628</v>
      </c>
      <c r="AH34" s="170">
        <v>771422.26282692305</v>
      </c>
      <c r="AI34" s="196">
        <v>0</v>
      </c>
      <c r="AJ34" s="169">
        <v>0</v>
      </c>
      <c r="AK34" s="171">
        <f t="shared" ref="AK34" si="12">AG34+AI34</f>
        <v>2628</v>
      </c>
      <c r="AL34" s="47">
        <f t="shared" ref="AL34" si="13">SUM(AH34+AJ34)</f>
        <v>771422.26282692305</v>
      </c>
      <c r="AM34" s="150">
        <f>'2. Full Solution Discount'!$C$15</f>
        <v>0.05</v>
      </c>
      <c r="AN34" s="151">
        <f t="shared" ref="AN34:AN44" si="14">(1-AM34)*AL34</f>
        <v>732851.14968557691</v>
      </c>
      <c r="AS34" s="20"/>
    </row>
    <row r="35" spans="2:45" ht="18" x14ac:dyDescent="0.25">
      <c r="B35" s="35" t="s">
        <v>60</v>
      </c>
      <c r="C35" s="238" t="s">
        <v>61</v>
      </c>
      <c r="D35" s="239"/>
      <c r="E35" s="239"/>
      <c r="F35" s="239"/>
      <c r="G35" s="239"/>
      <c r="H35" s="239"/>
      <c r="I35" s="239"/>
      <c r="J35" s="240"/>
      <c r="O35" s="20"/>
      <c r="Q35" s="35" t="s">
        <v>60</v>
      </c>
      <c r="R35" s="238" t="s">
        <v>61</v>
      </c>
      <c r="S35" s="239"/>
      <c r="T35" s="239"/>
      <c r="U35" s="239"/>
      <c r="V35" s="239"/>
      <c r="W35" s="239"/>
      <c r="X35" s="239"/>
      <c r="Y35" s="240"/>
      <c r="AD35" s="20"/>
      <c r="AF35" s="35" t="s">
        <v>60</v>
      </c>
      <c r="AG35" s="238" t="s">
        <v>61</v>
      </c>
      <c r="AH35" s="239"/>
      <c r="AI35" s="239"/>
      <c r="AJ35" s="239"/>
      <c r="AK35" s="239"/>
      <c r="AL35" s="239"/>
      <c r="AM35" s="239"/>
      <c r="AN35" s="240"/>
      <c r="AS35" s="20"/>
    </row>
    <row r="36" spans="2:45" ht="18" x14ac:dyDescent="0.25">
      <c r="B36" s="35" t="s">
        <v>62</v>
      </c>
      <c r="C36" s="238" t="s">
        <v>63</v>
      </c>
      <c r="D36" s="239"/>
      <c r="E36" s="239"/>
      <c r="F36" s="239"/>
      <c r="G36" s="239"/>
      <c r="H36" s="239"/>
      <c r="I36" s="239"/>
      <c r="J36" s="240"/>
      <c r="O36" s="20"/>
      <c r="Q36" s="35" t="s">
        <v>62</v>
      </c>
      <c r="R36" s="238" t="s">
        <v>63</v>
      </c>
      <c r="S36" s="239"/>
      <c r="T36" s="239"/>
      <c r="U36" s="239"/>
      <c r="V36" s="239"/>
      <c r="W36" s="239"/>
      <c r="X36" s="239"/>
      <c r="Y36" s="240"/>
      <c r="AD36" s="20"/>
      <c r="AF36" s="35" t="s">
        <v>62</v>
      </c>
      <c r="AG36" s="238" t="s">
        <v>63</v>
      </c>
      <c r="AH36" s="239"/>
      <c r="AI36" s="239"/>
      <c r="AJ36" s="239"/>
      <c r="AK36" s="239"/>
      <c r="AL36" s="239"/>
      <c r="AM36" s="239"/>
      <c r="AN36" s="240"/>
      <c r="AS36" s="20"/>
    </row>
    <row r="37" spans="2:45" ht="18" x14ac:dyDescent="0.25">
      <c r="B37" s="48" t="s">
        <v>64</v>
      </c>
      <c r="C37" s="146">
        <v>3749.8</v>
      </c>
      <c r="D37" s="169">
        <v>1417469.7155384617</v>
      </c>
      <c r="E37" s="146">
        <v>12372.4</v>
      </c>
      <c r="F37" s="172">
        <v>2985866.7155384608</v>
      </c>
      <c r="G37" s="171">
        <f t="shared" ref="G37:G40" si="15">C37+E37</f>
        <v>16122.2</v>
      </c>
      <c r="H37" s="47">
        <f t="shared" ref="H37:H54" si="16">SUM(D37+F37)</f>
        <v>4403336.4310769225</v>
      </c>
      <c r="I37" s="150">
        <f>'2. Full Solution Discount'!$C$15</f>
        <v>0.05</v>
      </c>
      <c r="J37" s="151">
        <f t="shared" si="8"/>
        <v>4183169.6095230761</v>
      </c>
      <c r="O37" s="20"/>
      <c r="Q37" s="48" t="s">
        <v>64</v>
      </c>
      <c r="R37" s="146">
        <v>4260.8</v>
      </c>
      <c r="S37" s="169">
        <v>1484987.0024423078</v>
      </c>
      <c r="T37" s="146">
        <v>8688</v>
      </c>
      <c r="U37" s="169">
        <v>2002797.0024423038</v>
      </c>
      <c r="V37" s="171">
        <f t="shared" ref="V37:V44" si="17">R37+T37</f>
        <v>12948.8</v>
      </c>
      <c r="W37" s="47">
        <f t="shared" ref="W37:W44" si="18">SUM(S37+U37)</f>
        <v>3487784.0048846118</v>
      </c>
      <c r="X37" s="150">
        <f>'2. Full Solution Discount'!$C$15</f>
        <v>0.05</v>
      </c>
      <c r="Y37" s="151">
        <f t="shared" si="11"/>
        <v>3313394.8046403811</v>
      </c>
      <c r="Z37" s="192"/>
      <c r="AD37" s="20"/>
      <c r="AF37" s="48" t="s">
        <v>64</v>
      </c>
      <c r="AG37" s="146">
        <v>9330.2000000000007</v>
      </c>
      <c r="AH37" s="170">
        <v>2543558.3156538429</v>
      </c>
      <c r="AI37" s="196">
        <v>0</v>
      </c>
      <c r="AJ37" s="169">
        <v>0</v>
      </c>
      <c r="AK37" s="171">
        <f t="shared" ref="AK37:AK44" si="19">AG37+AI37</f>
        <v>9330.2000000000007</v>
      </c>
      <c r="AL37" s="47">
        <f t="shared" ref="AL37:AL44" si="20">SUM(AH37+AJ37)</f>
        <v>2543558.3156538429</v>
      </c>
      <c r="AM37" s="150">
        <f>'2. Full Solution Discount'!$C$15</f>
        <v>0.05</v>
      </c>
      <c r="AN37" s="151">
        <f t="shared" si="14"/>
        <v>2416380.3998711505</v>
      </c>
      <c r="AS37" s="20"/>
    </row>
    <row r="38" spans="2:45" ht="18" x14ac:dyDescent="0.25">
      <c r="B38" s="35" t="s">
        <v>65</v>
      </c>
      <c r="C38" s="238" t="s">
        <v>66</v>
      </c>
      <c r="D38" s="239"/>
      <c r="E38" s="239"/>
      <c r="F38" s="239"/>
      <c r="G38" s="239"/>
      <c r="H38" s="239"/>
      <c r="I38" s="239"/>
      <c r="J38" s="240"/>
      <c r="O38" s="20"/>
      <c r="Q38" s="35" t="s">
        <v>65</v>
      </c>
      <c r="R38" s="238" t="s">
        <v>66</v>
      </c>
      <c r="S38" s="239"/>
      <c r="T38" s="239"/>
      <c r="U38" s="239"/>
      <c r="V38" s="239"/>
      <c r="W38" s="239"/>
      <c r="X38" s="239"/>
      <c r="Y38" s="240"/>
      <c r="AD38" s="20"/>
      <c r="AF38" s="35" t="s">
        <v>65</v>
      </c>
      <c r="AG38" s="238" t="s">
        <v>66</v>
      </c>
      <c r="AH38" s="239"/>
      <c r="AI38" s="239"/>
      <c r="AJ38" s="239"/>
      <c r="AK38" s="239"/>
      <c r="AL38" s="239"/>
      <c r="AM38" s="239"/>
      <c r="AN38" s="240"/>
      <c r="AS38" s="20"/>
    </row>
    <row r="39" spans="2:45" ht="18" x14ac:dyDescent="0.25">
      <c r="B39" s="48" t="s">
        <v>67</v>
      </c>
      <c r="C39" s="146">
        <v>1406.1599999999999</v>
      </c>
      <c r="D39" s="169">
        <v>483006.95776923088</v>
      </c>
      <c r="E39" s="146">
        <v>4639.6799999999994</v>
      </c>
      <c r="F39" s="172">
        <v>1071156.0577692308</v>
      </c>
      <c r="G39" s="171">
        <f t="shared" si="15"/>
        <v>6045.8399999999992</v>
      </c>
      <c r="H39" s="47">
        <f t="shared" si="16"/>
        <v>1554163.0155384617</v>
      </c>
      <c r="I39" s="150">
        <f>'2. Full Solution Discount'!$C$15</f>
        <v>0.05</v>
      </c>
      <c r="J39" s="151">
        <f t="shared" si="8"/>
        <v>1476454.8647615386</v>
      </c>
      <c r="O39" s="20"/>
      <c r="Q39" s="48" t="s">
        <v>67</v>
      </c>
      <c r="R39" s="146">
        <v>1597.6799999999998</v>
      </c>
      <c r="S39" s="169">
        <v>523372.80122115382</v>
      </c>
      <c r="T39" s="146">
        <v>3258</v>
      </c>
      <c r="U39" s="169">
        <v>717551.40122115379</v>
      </c>
      <c r="V39" s="171">
        <f t="shared" si="17"/>
        <v>4855.68</v>
      </c>
      <c r="W39" s="47">
        <f t="shared" si="18"/>
        <v>1240924.2024423075</v>
      </c>
      <c r="X39" s="150">
        <f>'2. Full Solution Discount'!$C$15</f>
        <v>0.05</v>
      </c>
      <c r="Y39" s="151">
        <f t="shared" si="11"/>
        <v>1178877.992320192</v>
      </c>
      <c r="AD39" s="20"/>
      <c r="AF39" s="48" t="s">
        <v>67</v>
      </c>
      <c r="AG39" s="146">
        <v>3498.8399999999997</v>
      </c>
      <c r="AH39" s="170">
        <v>903329.11832692311</v>
      </c>
      <c r="AI39" s="196">
        <v>0</v>
      </c>
      <c r="AJ39" s="169">
        <v>0</v>
      </c>
      <c r="AK39" s="171">
        <f t="shared" si="19"/>
        <v>3498.8399999999997</v>
      </c>
      <c r="AL39" s="47">
        <f t="shared" si="20"/>
        <v>903329.11832692311</v>
      </c>
      <c r="AM39" s="150">
        <f>'2. Full Solution Discount'!$C$15</f>
        <v>0.05</v>
      </c>
      <c r="AN39" s="151">
        <f t="shared" si="14"/>
        <v>858162.66241057694</v>
      </c>
      <c r="AS39" s="20"/>
    </row>
    <row r="40" spans="2:45" ht="18" x14ac:dyDescent="0.25">
      <c r="B40" s="48" t="s">
        <v>68</v>
      </c>
      <c r="C40" s="146">
        <v>1718.64</v>
      </c>
      <c r="D40" s="169">
        <v>568766.75776923087</v>
      </c>
      <c r="E40" s="146">
        <v>5670.72</v>
      </c>
      <c r="F40" s="172">
        <v>1287615.6577692309</v>
      </c>
      <c r="G40" s="171">
        <f t="shared" si="15"/>
        <v>7389.3600000000006</v>
      </c>
      <c r="H40" s="47">
        <f t="shared" si="16"/>
        <v>1856382.4155384619</v>
      </c>
      <c r="I40" s="150">
        <f>'2. Full Solution Discount'!$C$15</f>
        <v>0.05</v>
      </c>
      <c r="J40" s="151">
        <f t="shared" si="8"/>
        <v>1763563.2947615387</v>
      </c>
      <c r="O40" s="20"/>
      <c r="Q40" s="48" t="s">
        <v>68</v>
      </c>
      <c r="R40" s="146">
        <v>1952.72</v>
      </c>
      <c r="S40" s="169">
        <v>624790.20122115372</v>
      </c>
      <c r="T40" s="146">
        <v>3982</v>
      </c>
      <c r="U40" s="169">
        <v>862119.60122115375</v>
      </c>
      <c r="V40" s="171">
        <f t="shared" si="17"/>
        <v>5934.72</v>
      </c>
      <c r="W40" s="47">
        <f t="shared" si="18"/>
        <v>1486909.8024423076</v>
      </c>
      <c r="X40" s="150">
        <f>'2. Full Solution Discount'!$C$15</f>
        <v>0.05</v>
      </c>
      <c r="Y40" s="151">
        <f t="shared" si="11"/>
        <v>1412564.3123201921</v>
      </c>
      <c r="AD40" s="20"/>
      <c r="AF40" s="48" t="s">
        <v>68</v>
      </c>
      <c r="AG40" s="146">
        <v>4276.3599999999997</v>
      </c>
      <c r="AH40" s="170">
        <v>1081622.1973269233</v>
      </c>
      <c r="AI40" s="196">
        <v>0</v>
      </c>
      <c r="AJ40" s="169">
        <v>0</v>
      </c>
      <c r="AK40" s="171">
        <f t="shared" si="19"/>
        <v>4276.3599999999997</v>
      </c>
      <c r="AL40" s="47">
        <f t="shared" si="20"/>
        <v>1081622.1973269233</v>
      </c>
      <c r="AM40" s="150">
        <f>'2. Full Solution Discount'!$C$15</f>
        <v>0.05</v>
      </c>
      <c r="AN40" s="151">
        <f t="shared" si="14"/>
        <v>1027541.087460577</v>
      </c>
      <c r="AS40" s="20"/>
    </row>
    <row r="41" spans="2:45" ht="18" x14ac:dyDescent="0.25">
      <c r="B41" s="35" t="s">
        <v>69</v>
      </c>
      <c r="C41" s="238" t="s">
        <v>70</v>
      </c>
      <c r="D41" s="239"/>
      <c r="E41" s="239"/>
      <c r="F41" s="239"/>
      <c r="G41" s="239"/>
      <c r="H41" s="239"/>
      <c r="I41" s="239"/>
      <c r="J41" s="240"/>
      <c r="O41" s="20"/>
      <c r="Q41" s="35" t="s">
        <v>69</v>
      </c>
      <c r="R41" s="238" t="s">
        <v>70</v>
      </c>
      <c r="S41" s="239"/>
      <c r="T41" s="239"/>
      <c r="U41" s="239"/>
      <c r="V41" s="239"/>
      <c r="W41" s="239"/>
      <c r="X41" s="239"/>
      <c r="Y41" s="240"/>
      <c r="AD41" s="20"/>
      <c r="AF41" s="35" t="s">
        <v>69</v>
      </c>
      <c r="AG41" s="238" t="s">
        <v>70</v>
      </c>
      <c r="AH41" s="239"/>
      <c r="AI41" s="239"/>
      <c r="AJ41" s="239"/>
      <c r="AK41" s="239"/>
      <c r="AL41" s="239"/>
      <c r="AM41" s="239"/>
      <c r="AN41" s="240"/>
      <c r="AS41" s="20"/>
    </row>
    <row r="42" spans="2:45" ht="14.25" customHeight="1" x14ac:dyDescent="0.25">
      <c r="B42" s="48" t="s">
        <v>71</v>
      </c>
      <c r="C42" s="235" t="s">
        <v>72</v>
      </c>
      <c r="D42" s="236"/>
      <c r="E42" s="236"/>
      <c r="F42" s="236"/>
      <c r="G42" s="236"/>
      <c r="H42" s="236"/>
      <c r="I42" s="236"/>
      <c r="J42" s="237"/>
      <c r="O42" s="20"/>
      <c r="Q42" s="48" t="s">
        <v>71</v>
      </c>
      <c r="R42" s="235" t="s">
        <v>72</v>
      </c>
      <c r="S42" s="236"/>
      <c r="T42" s="236"/>
      <c r="U42" s="236"/>
      <c r="V42" s="236"/>
      <c r="W42" s="236"/>
      <c r="X42" s="236"/>
      <c r="Y42" s="237"/>
      <c r="AD42" s="20"/>
      <c r="AF42" s="48" t="s">
        <v>71</v>
      </c>
      <c r="AG42" s="235" t="s">
        <v>72</v>
      </c>
      <c r="AH42" s="236"/>
      <c r="AI42" s="236"/>
      <c r="AJ42" s="236"/>
      <c r="AK42" s="236"/>
      <c r="AL42" s="236"/>
      <c r="AM42" s="236"/>
      <c r="AN42" s="237"/>
      <c r="AS42" s="20"/>
    </row>
    <row r="43" spans="2:45" ht="14.25" customHeight="1" x14ac:dyDescent="0.25">
      <c r="B43" s="48" t="s">
        <v>73</v>
      </c>
      <c r="C43" s="238" t="s">
        <v>61</v>
      </c>
      <c r="D43" s="239"/>
      <c r="E43" s="239"/>
      <c r="F43" s="239"/>
      <c r="G43" s="239"/>
      <c r="H43" s="239"/>
      <c r="I43" s="239"/>
      <c r="J43" s="240"/>
      <c r="O43" s="20"/>
      <c r="Q43" s="48" t="s">
        <v>73</v>
      </c>
      <c r="R43" s="238" t="s">
        <v>61</v>
      </c>
      <c r="S43" s="239"/>
      <c r="T43" s="239"/>
      <c r="U43" s="239"/>
      <c r="V43" s="239"/>
      <c r="W43" s="239"/>
      <c r="X43" s="239"/>
      <c r="Y43" s="240"/>
      <c r="AD43" s="20"/>
      <c r="AF43" s="48" t="s">
        <v>73</v>
      </c>
      <c r="AG43" s="238" t="s">
        <v>61</v>
      </c>
      <c r="AH43" s="239"/>
      <c r="AI43" s="239"/>
      <c r="AJ43" s="239"/>
      <c r="AK43" s="239"/>
      <c r="AL43" s="239"/>
      <c r="AM43" s="239"/>
      <c r="AN43" s="240"/>
      <c r="AS43" s="20"/>
    </row>
    <row r="44" spans="2:45" ht="14.25" customHeight="1" x14ac:dyDescent="0.25">
      <c r="B44" s="175" t="s">
        <v>74</v>
      </c>
      <c r="C44" s="146">
        <v>624.96</v>
      </c>
      <c r="D44" s="169">
        <v>268607.45776923088</v>
      </c>
      <c r="E44" s="146">
        <v>2062.08</v>
      </c>
      <c r="F44" s="172">
        <v>530007.0577692308</v>
      </c>
      <c r="G44" s="171">
        <f t="shared" ref="G44" si="21">C44+E44</f>
        <v>2687.04</v>
      </c>
      <c r="H44" s="47">
        <f t="shared" si="16"/>
        <v>798614.51553846174</v>
      </c>
      <c r="I44" s="150">
        <f>'2. Full Solution Discount'!$C$15</f>
        <v>0.05</v>
      </c>
      <c r="J44" s="151">
        <f t="shared" si="8"/>
        <v>758683.78976153862</v>
      </c>
      <c r="O44" s="20"/>
      <c r="Q44" s="175" t="s">
        <v>74</v>
      </c>
      <c r="R44" s="146">
        <v>710.08</v>
      </c>
      <c r="S44" s="169">
        <v>269829.30122115376</v>
      </c>
      <c r="T44" s="146">
        <v>1448</v>
      </c>
      <c r="U44" s="169">
        <v>356130.90122115379</v>
      </c>
      <c r="V44" s="149">
        <f t="shared" si="17"/>
        <v>2158.08</v>
      </c>
      <c r="W44" s="47">
        <f t="shared" si="18"/>
        <v>625960.20244230749</v>
      </c>
      <c r="X44" s="150">
        <f>'2. Full Solution Discount'!$C$15</f>
        <v>0.05</v>
      </c>
      <c r="Y44" s="151">
        <f t="shared" si="11"/>
        <v>594662.19232019212</v>
      </c>
      <c r="AD44" s="20"/>
      <c r="AF44" s="175" t="s">
        <v>74</v>
      </c>
      <c r="AG44" s="146">
        <v>1555.04</v>
      </c>
      <c r="AH44" s="170">
        <v>457596.4208269231</v>
      </c>
      <c r="AI44" s="196">
        <v>0</v>
      </c>
      <c r="AJ44" s="169">
        <v>0</v>
      </c>
      <c r="AK44" s="171">
        <f t="shared" si="19"/>
        <v>1555.04</v>
      </c>
      <c r="AL44" s="47">
        <f t="shared" si="20"/>
        <v>457596.4208269231</v>
      </c>
      <c r="AM44" s="150">
        <f>'2. Full Solution Discount'!$C$15</f>
        <v>0.05</v>
      </c>
      <c r="AN44" s="151">
        <f t="shared" si="14"/>
        <v>434716.59978557692</v>
      </c>
      <c r="AS44" s="20"/>
    </row>
    <row r="45" spans="2:45" ht="14.25" customHeight="1" x14ac:dyDescent="0.25">
      <c r="B45" s="51" t="s">
        <v>75</v>
      </c>
      <c r="C45" s="152"/>
      <c r="D45" s="152"/>
      <c r="E45" s="152"/>
      <c r="F45" s="173"/>
      <c r="G45" s="153"/>
      <c r="H45" s="152"/>
      <c r="I45" s="152"/>
      <c r="J45" s="174"/>
      <c r="O45" s="20"/>
      <c r="Q45" s="51" t="s">
        <v>75</v>
      </c>
      <c r="R45" s="152"/>
      <c r="S45" s="152"/>
      <c r="T45" s="152"/>
      <c r="U45" s="152"/>
      <c r="V45" s="153"/>
      <c r="W45" s="152"/>
      <c r="X45" s="152"/>
      <c r="Y45" s="152"/>
      <c r="AD45" s="20"/>
      <c r="AF45" s="51" t="s">
        <v>75</v>
      </c>
      <c r="AG45" s="152"/>
      <c r="AH45" s="152"/>
      <c r="AI45" s="152"/>
      <c r="AJ45" s="152"/>
      <c r="AK45" s="153"/>
      <c r="AL45" s="152"/>
      <c r="AM45" s="152"/>
      <c r="AN45" s="152"/>
      <c r="AS45" s="20"/>
    </row>
    <row r="46" spans="2:45" ht="14.25" customHeight="1" x14ac:dyDescent="0.25">
      <c r="B46" s="102" t="s">
        <v>76</v>
      </c>
      <c r="C46" s="146">
        <v>330</v>
      </c>
      <c r="D46" s="169">
        <v>191850.35776923085</v>
      </c>
      <c r="E46" s="146">
        <v>711.40000000000009</v>
      </c>
      <c r="F46" s="172">
        <v>266508.50776923087</v>
      </c>
      <c r="G46" s="171">
        <f t="shared" ref="G46:G54" si="22">C46+E46</f>
        <v>1041.4000000000001</v>
      </c>
      <c r="H46" s="47">
        <f t="shared" si="16"/>
        <v>458358.86553846172</v>
      </c>
      <c r="I46" s="150">
        <f>'2. Full Solution Discount'!$C$15</f>
        <v>0.05</v>
      </c>
      <c r="J46" s="151">
        <f t="shared" ref="J46:J54" si="23">(1-I46)*H46</f>
        <v>435440.92226153862</v>
      </c>
      <c r="O46" s="20"/>
      <c r="Q46" s="102" t="s">
        <v>76</v>
      </c>
      <c r="R46" s="146">
        <v>228.9</v>
      </c>
      <c r="S46" s="169">
        <v>140192.62622115377</v>
      </c>
      <c r="T46" s="146">
        <v>131.4</v>
      </c>
      <c r="U46" s="169">
        <v>99698.851221153789</v>
      </c>
      <c r="V46" s="171">
        <f t="shared" ref="V46:V54" si="24">R46+T46</f>
        <v>360.3</v>
      </c>
      <c r="W46" s="47">
        <f t="shared" ref="W46:W54" si="25">SUM(S46+U46)</f>
        <v>239891.47744230757</v>
      </c>
      <c r="X46" s="150">
        <f>'2. Full Solution Discount'!$C$15</f>
        <v>0.05</v>
      </c>
      <c r="Y46" s="151">
        <f t="shared" ref="Y46:Y54" si="26">(1-X46)*W46</f>
        <v>227896.9035701922</v>
      </c>
      <c r="AD46" s="20"/>
      <c r="AF46" s="102" t="s">
        <v>76</v>
      </c>
      <c r="AG46" s="145">
        <v>263.60000000000002</v>
      </c>
      <c r="AH46" s="170">
        <v>180358.23782692308</v>
      </c>
      <c r="AI46" s="196">
        <v>0</v>
      </c>
      <c r="AJ46" s="169">
        <v>0</v>
      </c>
      <c r="AK46" s="171">
        <f t="shared" ref="AK46:AK54" si="27">AG46+AI46</f>
        <v>263.60000000000002</v>
      </c>
      <c r="AL46" s="47">
        <f t="shared" ref="AL46:AL54" si="28">SUM(AH46+AJ46)</f>
        <v>180358.23782692308</v>
      </c>
      <c r="AM46" s="150">
        <f>'2. Full Solution Discount'!$C$15</f>
        <v>0.05</v>
      </c>
      <c r="AN46" s="151">
        <f t="shared" ref="AN46:AN54" si="29">(1-AM46)*AL46</f>
        <v>171340.32593557693</v>
      </c>
      <c r="AS46" s="20"/>
    </row>
    <row r="47" spans="2:45" ht="14.25" customHeight="1" x14ac:dyDescent="0.25">
      <c r="B47" s="48" t="s">
        <v>77</v>
      </c>
      <c r="C47" s="146">
        <v>2970</v>
      </c>
      <c r="D47" s="169">
        <v>949950.35776923085</v>
      </c>
      <c r="E47" s="146">
        <v>6402.6</v>
      </c>
      <c r="F47" s="172">
        <v>1621873.7077692309</v>
      </c>
      <c r="G47" s="171">
        <f t="shared" si="22"/>
        <v>9372.6</v>
      </c>
      <c r="H47" s="47">
        <f t="shared" si="16"/>
        <v>2571824.0655384618</v>
      </c>
      <c r="I47" s="150">
        <f>'2. Full Solution Discount'!$C$15</f>
        <v>0.05</v>
      </c>
      <c r="J47" s="151">
        <f t="shared" si="23"/>
        <v>2443232.8622615384</v>
      </c>
      <c r="O47" s="20"/>
      <c r="Q47" s="48" t="s">
        <v>77</v>
      </c>
      <c r="R47" s="146">
        <v>2060.1</v>
      </c>
      <c r="S47" s="169">
        <v>725777.62622115377</v>
      </c>
      <c r="T47" s="146">
        <v>1182.6000000000001</v>
      </c>
      <c r="U47" s="169">
        <v>361333.65122115379</v>
      </c>
      <c r="V47" s="171">
        <f t="shared" si="24"/>
        <v>3242.7</v>
      </c>
      <c r="W47" s="47">
        <f t="shared" si="25"/>
        <v>1087111.2774423077</v>
      </c>
      <c r="X47" s="150">
        <f>'2. Full Solution Discount'!$C$15</f>
        <v>0.05</v>
      </c>
      <c r="Y47" s="151">
        <f t="shared" si="26"/>
        <v>1032755.7135701922</v>
      </c>
      <c r="AD47" s="20"/>
      <c r="AF47" s="48" t="s">
        <v>77</v>
      </c>
      <c r="AG47" s="145">
        <v>2372.4</v>
      </c>
      <c r="AH47" s="170">
        <v>815142.03782692307</v>
      </c>
      <c r="AI47" s="196">
        <v>0</v>
      </c>
      <c r="AJ47" s="169">
        <v>0</v>
      </c>
      <c r="AK47" s="171">
        <f t="shared" si="27"/>
        <v>2372.4</v>
      </c>
      <c r="AL47" s="47">
        <f t="shared" si="28"/>
        <v>815142.03782692307</v>
      </c>
      <c r="AM47" s="150">
        <f>'2. Full Solution Discount'!$C$15</f>
        <v>0.05</v>
      </c>
      <c r="AN47" s="151">
        <f t="shared" si="29"/>
        <v>774384.93593557691</v>
      </c>
      <c r="AS47" s="20"/>
    </row>
    <row r="48" spans="2:45" ht="14.25" customHeight="1" x14ac:dyDescent="0.25">
      <c r="B48" s="48" t="s">
        <v>78</v>
      </c>
      <c r="C48" s="146">
        <v>3132</v>
      </c>
      <c r="D48" s="169">
        <v>943282.85776923085</v>
      </c>
      <c r="E48" s="146">
        <v>2118</v>
      </c>
      <c r="F48" s="172">
        <v>700155.35776923085</v>
      </c>
      <c r="G48" s="171">
        <f t="shared" si="22"/>
        <v>5250</v>
      </c>
      <c r="H48" s="47">
        <f t="shared" si="16"/>
        <v>1643438.2155384617</v>
      </c>
      <c r="I48" s="150">
        <f>'2. Full Solution Discount'!$C$15</f>
        <v>0.05</v>
      </c>
      <c r="J48" s="151">
        <f t="shared" si="23"/>
        <v>1561266.3047615385</v>
      </c>
      <c r="O48" s="20"/>
      <c r="Q48" s="48" t="s">
        <v>78</v>
      </c>
      <c r="R48" s="146">
        <v>4161</v>
      </c>
      <c r="S48" s="169">
        <v>1167735.7512211539</v>
      </c>
      <c r="T48" s="146">
        <v>164</v>
      </c>
      <c r="U48" s="169">
        <v>114559.50122115378</v>
      </c>
      <c r="V48" s="171">
        <f t="shared" si="24"/>
        <v>4325</v>
      </c>
      <c r="W48" s="47">
        <f t="shared" si="25"/>
        <v>1282295.2524423078</v>
      </c>
      <c r="X48" s="150">
        <f>'2. Full Solution Discount'!$C$15</f>
        <v>0.05</v>
      </c>
      <c r="Y48" s="151">
        <f t="shared" si="26"/>
        <v>1218180.4898201923</v>
      </c>
      <c r="AD48" s="20"/>
      <c r="AF48" s="48" t="s">
        <v>78</v>
      </c>
      <c r="AG48" s="145">
        <v>2566</v>
      </c>
      <c r="AH48" s="170">
        <v>828235.13782692316</v>
      </c>
      <c r="AI48" s="196">
        <v>0</v>
      </c>
      <c r="AJ48" s="169">
        <v>0</v>
      </c>
      <c r="AK48" s="171">
        <f t="shared" si="27"/>
        <v>2566</v>
      </c>
      <c r="AL48" s="47">
        <f t="shared" si="28"/>
        <v>828235.13782692316</v>
      </c>
      <c r="AM48" s="150">
        <f>'2. Full Solution Discount'!$C$15</f>
        <v>0.05</v>
      </c>
      <c r="AN48" s="151">
        <f t="shared" si="29"/>
        <v>786823.38093557698</v>
      </c>
      <c r="AS48" s="20"/>
    </row>
    <row r="49" spans="2:45" ht="14.25" customHeight="1" x14ac:dyDescent="0.25">
      <c r="B49" s="48" t="s">
        <v>79</v>
      </c>
      <c r="C49" s="146">
        <v>3570</v>
      </c>
      <c r="D49" s="169">
        <v>1022400.3577692308</v>
      </c>
      <c r="E49" s="146">
        <v>4462</v>
      </c>
      <c r="F49" s="172">
        <v>1253295.3577692308</v>
      </c>
      <c r="G49" s="171">
        <f t="shared" si="22"/>
        <v>8032</v>
      </c>
      <c r="H49" s="47">
        <f t="shared" si="16"/>
        <v>2275695.7155384617</v>
      </c>
      <c r="I49" s="150">
        <f>'2. Full Solution Discount'!$C$15</f>
        <v>0.05</v>
      </c>
      <c r="J49" s="151">
        <f t="shared" si="23"/>
        <v>2161910.9297615383</v>
      </c>
      <c r="O49" s="20"/>
      <c r="Q49" s="48" t="s">
        <v>79</v>
      </c>
      <c r="R49" s="146">
        <v>4114</v>
      </c>
      <c r="S49" s="169">
        <v>1134897.0012211539</v>
      </c>
      <c r="T49" s="146">
        <v>164</v>
      </c>
      <c r="U49" s="169">
        <v>112459.50122115378</v>
      </c>
      <c r="V49" s="171">
        <f t="shared" si="24"/>
        <v>4278</v>
      </c>
      <c r="W49" s="47">
        <f t="shared" si="25"/>
        <v>1247356.5024423078</v>
      </c>
      <c r="X49" s="150">
        <f>'2. Full Solution Discount'!$C$15</f>
        <v>0.05</v>
      </c>
      <c r="Y49" s="151">
        <f t="shared" si="26"/>
        <v>1184988.6773201923</v>
      </c>
      <c r="AD49" s="20"/>
      <c r="AF49" s="48" t="s">
        <v>79</v>
      </c>
      <c r="AG49" s="145">
        <v>2018</v>
      </c>
      <c r="AH49" s="170">
        <v>624997.38782692305</v>
      </c>
      <c r="AI49" s="196">
        <v>0</v>
      </c>
      <c r="AJ49" s="169">
        <v>0</v>
      </c>
      <c r="AK49" s="171">
        <f t="shared" si="27"/>
        <v>2018</v>
      </c>
      <c r="AL49" s="47">
        <f t="shared" si="28"/>
        <v>624997.38782692305</v>
      </c>
      <c r="AM49" s="150">
        <f>'2. Full Solution Discount'!$C$15</f>
        <v>0.05</v>
      </c>
      <c r="AN49" s="151">
        <f t="shared" si="29"/>
        <v>593747.51843557681</v>
      </c>
      <c r="AS49" s="20"/>
    </row>
    <row r="50" spans="2:45" ht="14.25" customHeight="1" x14ac:dyDescent="0.25">
      <c r="B50" s="48" t="s">
        <v>80</v>
      </c>
      <c r="C50" s="238" t="s">
        <v>66</v>
      </c>
      <c r="D50" s="239"/>
      <c r="E50" s="239"/>
      <c r="F50" s="239"/>
      <c r="G50" s="239"/>
      <c r="H50" s="239"/>
      <c r="I50" s="239"/>
      <c r="J50" s="240"/>
      <c r="O50" s="20"/>
      <c r="Q50" s="48" t="s">
        <v>80</v>
      </c>
      <c r="R50" s="238" t="s">
        <v>66</v>
      </c>
      <c r="S50" s="239"/>
      <c r="T50" s="239"/>
      <c r="U50" s="239"/>
      <c r="V50" s="239"/>
      <c r="W50" s="239"/>
      <c r="X50" s="239"/>
      <c r="Y50" s="240"/>
      <c r="AD50" s="20"/>
      <c r="AF50" s="48" t="s">
        <v>80</v>
      </c>
      <c r="AG50" s="238" t="s">
        <v>66</v>
      </c>
      <c r="AH50" s="239"/>
      <c r="AI50" s="239"/>
      <c r="AJ50" s="239"/>
      <c r="AK50" s="239"/>
      <c r="AL50" s="239"/>
      <c r="AM50" s="239"/>
      <c r="AN50" s="240"/>
      <c r="AS50" s="20"/>
    </row>
    <row r="51" spans="2:45" ht="44.45" customHeight="1" x14ac:dyDescent="0.25">
      <c r="B51" s="52" t="s">
        <v>81</v>
      </c>
      <c r="C51" s="235" t="s">
        <v>82</v>
      </c>
      <c r="D51" s="236"/>
      <c r="E51" s="236"/>
      <c r="F51" s="236"/>
      <c r="G51" s="236"/>
      <c r="H51" s="236"/>
      <c r="I51" s="236"/>
      <c r="J51" s="237"/>
      <c r="O51" s="20"/>
      <c r="Q51" s="52" t="s">
        <v>81</v>
      </c>
      <c r="R51" s="235" t="s">
        <v>82</v>
      </c>
      <c r="S51" s="236"/>
      <c r="T51" s="236"/>
      <c r="U51" s="236"/>
      <c r="V51" s="236"/>
      <c r="W51" s="236"/>
      <c r="X51" s="236"/>
      <c r="Y51" s="237"/>
      <c r="AD51" s="20"/>
      <c r="AF51" s="52" t="s">
        <v>81</v>
      </c>
      <c r="AG51" s="235" t="s">
        <v>82</v>
      </c>
      <c r="AH51" s="236"/>
      <c r="AI51" s="236"/>
      <c r="AJ51" s="236"/>
      <c r="AK51" s="236"/>
      <c r="AL51" s="236"/>
      <c r="AM51" s="236"/>
      <c r="AN51" s="237"/>
      <c r="AS51" s="20"/>
    </row>
    <row r="52" spans="2:45" ht="14.45" customHeight="1" x14ac:dyDescent="0.25">
      <c r="B52" s="50" t="s">
        <v>83</v>
      </c>
      <c r="C52" s="196"/>
      <c r="D52" s="169"/>
      <c r="E52" s="196"/>
      <c r="F52" s="172"/>
      <c r="G52" s="149">
        <f t="shared" si="22"/>
        <v>0</v>
      </c>
      <c r="H52" s="47">
        <f t="shared" si="16"/>
        <v>0</v>
      </c>
      <c r="I52" s="150">
        <f>'2. Full Solution Discount'!$C$15</f>
        <v>0.05</v>
      </c>
      <c r="J52" s="151">
        <f t="shared" si="23"/>
        <v>0</v>
      </c>
      <c r="O52" s="20"/>
      <c r="Q52" s="50" t="s">
        <v>83</v>
      </c>
      <c r="R52" s="196"/>
      <c r="S52" s="169"/>
      <c r="T52" s="196"/>
      <c r="U52" s="169"/>
      <c r="V52" s="171">
        <f t="shared" si="24"/>
        <v>0</v>
      </c>
      <c r="W52" s="47">
        <f t="shared" si="25"/>
        <v>0</v>
      </c>
      <c r="X52" s="150">
        <f>'2. Full Solution Discount'!$C$15</f>
        <v>0.05</v>
      </c>
      <c r="Y52" s="151">
        <f t="shared" si="26"/>
        <v>0</v>
      </c>
      <c r="AD52" s="20"/>
      <c r="AF52" s="50" t="s">
        <v>83</v>
      </c>
      <c r="AG52" s="196"/>
      <c r="AH52" s="169"/>
      <c r="AI52" s="196"/>
      <c r="AJ52" s="169"/>
      <c r="AK52" s="171">
        <f t="shared" si="27"/>
        <v>0</v>
      </c>
      <c r="AL52" s="47">
        <f t="shared" si="28"/>
        <v>0</v>
      </c>
      <c r="AM52" s="150">
        <f>'2. Full Solution Discount'!$C$15</f>
        <v>0.05</v>
      </c>
      <c r="AN52" s="151">
        <f t="shared" si="29"/>
        <v>0</v>
      </c>
      <c r="AS52" s="20"/>
    </row>
    <row r="53" spans="2:45" ht="14.45" customHeight="1" x14ac:dyDescent="0.25">
      <c r="B53" s="50" t="s">
        <v>83</v>
      </c>
      <c r="C53" s="196"/>
      <c r="D53" s="169"/>
      <c r="E53" s="196"/>
      <c r="F53" s="172"/>
      <c r="G53" s="149">
        <f t="shared" si="22"/>
        <v>0</v>
      </c>
      <c r="H53" s="47">
        <f t="shared" si="16"/>
        <v>0</v>
      </c>
      <c r="I53" s="150">
        <f>'2. Full Solution Discount'!$C$15</f>
        <v>0.05</v>
      </c>
      <c r="J53" s="151">
        <f t="shared" si="23"/>
        <v>0</v>
      </c>
      <c r="O53" s="20"/>
      <c r="Q53" s="50" t="s">
        <v>83</v>
      </c>
      <c r="R53" s="196"/>
      <c r="S53" s="169"/>
      <c r="T53" s="196"/>
      <c r="U53" s="169"/>
      <c r="V53" s="171">
        <f t="shared" si="24"/>
        <v>0</v>
      </c>
      <c r="W53" s="47">
        <f t="shared" si="25"/>
        <v>0</v>
      </c>
      <c r="X53" s="150">
        <f>'2. Full Solution Discount'!$C$15</f>
        <v>0.05</v>
      </c>
      <c r="Y53" s="151">
        <f t="shared" si="26"/>
        <v>0</v>
      </c>
      <c r="AD53" s="20"/>
      <c r="AF53" s="50" t="s">
        <v>83</v>
      </c>
      <c r="AG53" s="196"/>
      <c r="AH53" s="169"/>
      <c r="AI53" s="196"/>
      <c r="AJ53" s="169"/>
      <c r="AK53" s="171">
        <f t="shared" si="27"/>
        <v>0</v>
      </c>
      <c r="AL53" s="47">
        <f t="shared" si="28"/>
        <v>0</v>
      </c>
      <c r="AM53" s="150">
        <f>'2. Full Solution Discount'!$C$15</f>
        <v>0.05</v>
      </c>
      <c r="AN53" s="151">
        <f t="shared" si="29"/>
        <v>0</v>
      </c>
      <c r="AS53" s="20"/>
    </row>
    <row r="54" spans="2:45" ht="14.45" customHeight="1" thickBot="1" x14ac:dyDescent="0.3">
      <c r="B54" s="50" t="s">
        <v>83</v>
      </c>
      <c r="C54" s="196"/>
      <c r="D54" s="169"/>
      <c r="E54" s="196"/>
      <c r="F54" s="172"/>
      <c r="G54" s="149">
        <f t="shared" si="22"/>
        <v>0</v>
      </c>
      <c r="H54" s="47">
        <f t="shared" si="16"/>
        <v>0</v>
      </c>
      <c r="I54" s="150">
        <f>'2. Full Solution Discount'!$C$15</f>
        <v>0.05</v>
      </c>
      <c r="J54" s="151">
        <f t="shared" si="23"/>
        <v>0</v>
      </c>
      <c r="O54" s="20"/>
      <c r="Q54" s="50" t="s">
        <v>83</v>
      </c>
      <c r="R54" s="196"/>
      <c r="S54" s="169"/>
      <c r="T54" s="196"/>
      <c r="U54" s="169"/>
      <c r="V54" s="171">
        <f t="shared" si="24"/>
        <v>0</v>
      </c>
      <c r="W54" s="47">
        <f t="shared" si="25"/>
        <v>0</v>
      </c>
      <c r="X54" s="150">
        <f>'2. Full Solution Discount'!$C$15</f>
        <v>0.05</v>
      </c>
      <c r="Y54" s="151">
        <f t="shared" si="26"/>
        <v>0</v>
      </c>
      <c r="AD54" s="20"/>
      <c r="AF54" s="50" t="s">
        <v>83</v>
      </c>
      <c r="AG54" s="196"/>
      <c r="AH54" s="169"/>
      <c r="AI54" s="196"/>
      <c r="AJ54" s="169"/>
      <c r="AK54" s="171">
        <f t="shared" si="27"/>
        <v>0</v>
      </c>
      <c r="AL54" s="47">
        <f t="shared" si="28"/>
        <v>0</v>
      </c>
      <c r="AM54" s="150">
        <f>'2. Full Solution Discount'!$C$15</f>
        <v>0.05</v>
      </c>
      <c r="AN54" s="151">
        <f t="shared" si="29"/>
        <v>0</v>
      </c>
      <c r="AS54" s="20"/>
    </row>
    <row r="55" spans="2:45" ht="14.45" customHeight="1" thickBot="1" x14ac:dyDescent="0.3">
      <c r="B55" s="55" t="s">
        <v>45</v>
      </c>
      <c r="C55" s="56"/>
      <c r="D55" s="115">
        <f>SUM(D33:D54)</f>
        <v>6251270.6776923072</v>
      </c>
      <c r="E55" s="57"/>
      <c r="F55" s="115">
        <f>SUM(F33:F54)</f>
        <v>10526953.277692307</v>
      </c>
      <c r="G55" s="154"/>
      <c r="H55" s="115">
        <f>SUM(H33:H54)</f>
        <v>16778223.955384616</v>
      </c>
      <c r="I55" s="168">
        <f>'2. Full Solution Discount'!$C$15</f>
        <v>0.05</v>
      </c>
      <c r="J55" s="116">
        <f>SUM(J33:J54)</f>
        <v>15939312.757615384</v>
      </c>
      <c r="O55" s="20"/>
      <c r="Q55" s="55" t="s">
        <v>45</v>
      </c>
      <c r="R55" s="56"/>
      <c r="S55" s="115">
        <f>SUM(S33:S54)</f>
        <v>6453988.8122115377</v>
      </c>
      <c r="T55" s="57"/>
      <c r="U55" s="115">
        <f>SUM(U33:U54)</f>
        <v>5270397.9122115355</v>
      </c>
      <c r="V55" s="154"/>
      <c r="W55" s="115">
        <f>SUM(W33:W54)</f>
        <v>11724386.724423073</v>
      </c>
      <c r="X55" s="168">
        <f>'2. Full Solution Discount'!$C$15</f>
        <v>0.05</v>
      </c>
      <c r="Y55" s="116">
        <f>SUM(Y33:Y54)</f>
        <v>11138167.388201918</v>
      </c>
      <c r="AD55" s="20"/>
      <c r="AF55" s="55" t="s">
        <v>45</v>
      </c>
      <c r="AG55" s="56"/>
      <c r="AH55" s="115">
        <f>SUM(AH33:AH54)</f>
        <v>8206261.116269228</v>
      </c>
      <c r="AI55" s="57"/>
      <c r="AJ55" s="115">
        <f>SUM(AJ33:AJ54)</f>
        <v>0</v>
      </c>
      <c r="AK55" s="154"/>
      <c r="AL55" s="115">
        <f>SUM(AL33:AL54)</f>
        <v>8206261.116269228</v>
      </c>
      <c r="AM55" s="168">
        <f>'2. Full Solution Discount'!$C$15</f>
        <v>0.05</v>
      </c>
      <c r="AN55" s="116">
        <f>SUM(AN33:AN54)</f>
        <v>7795948.0604557665</v>
      </c>
      <c r="AS55" s="20"/>
    </row>
    <row r="56" spans="2:45" ht="14.45" customHeight="1" x14ac:dyDescent="0.25">
      <c r="B56" s="124"/>
      <c r="C56" s="128"/>
      <c r="D56" s="53"/>
      <c r="F56" s="53"/>
      <c r="H56" s="53"/>
      <c r="I56" s="129"/>
      <c r="J56" s="53"/>
      <c r="O56" s="20"/>
      <c r="Q56" s="124"/>
      <c r="R56" s="128"/>
      <c r="S56" s="53"/>
      <c r="U56" s="53"/>
      <c r="W56" s="53"/>
      <c r="X56" s="129"/>
      <c r="Y56" s="53"/>
      <c r="AD56" s="20"/>
      <c r="AF56" s="124"/>
      <c r="AG56" s="128"/>
      <c r="AH56" s="53"/>
      <c r="AJ56" s="53"/>
      <c r="AL56" s="53"/>
      <c r="AM56" s="129"/>
      <c r="AN56" s="53"/>
      <c r="AS56" s="20"/>
    </row>
    <row r="57" spans="2:45" ht="18.75" thickBot="1" x14ac:dyDescent="0.3">
      <c r="B57" s="59"/>
      <c r="C57" s="23"/>
      <c r="D57" s="23"/>
      <c r="E57" s="23"/>
      <c r="F57" s="23"/>
      <c r="G57" s="23"/>
      <c r="H57" s="23"/>
      <c r="I57" s="23"/>
      <c r="J57" s="23"/>
      <c r="N57" s="60"/>
      <c r="O57" s="20"/>
      <c r="Q57" s="59"/>
      <c r="R57" s="23"/>
      <c r="S57" s="23"/>
      <c r="T57" s="23"/>
      <c r="U57" s="23"/>
      <c r="V57" s="23"/>
      <c r="W57" s="23"/>
      <c r="X57" s="23"/>
      <c r="Y57" s="23"/>
      <c r="AC57" s="60"/>
      <c r="AD57" s="20"/>
      <c r="AF57" s="59"/>
      <c r="AG57" s="23"/>
      <c r="AH57" s="23"/>
      <c r="AI57" s="23"/>
      <c r="AJ57" s="23"/>
      <c r="AK57" s="23"/>
      <c r="AL57" s="23"/>
      <c r="AM57" s="23"/>
      <c r="AN57" s="23"/>
      <c r="AR57" s="60"/>
      <c r="AS57" s="20"/>
    </row>
    <row r="58" spans="2:45" ht="39" customHeight="1" thickBot="1" x14ac:dyDescent="0.3">
      <c r="B58" s="228" t="s">
        <v>84</v>
      </c>
      <c r="C58" s="229"/>
      <c r="D58" s="229"/>
      <c r="E58" s="229"/>
      <c r="F58" s="229"/>
      <c r="G58" s="229"/>
      <c r="H58" s="229"/>
      <c r="I58" s="229"/>
      <c r="J58" s="229"/>
      <c r="K58" s="229"/>
      <c r="L58" s="229"/>
      <c r="M58" s="229"/>
      <c r="N58" s="229"/>
      <c r="O58" s="234"/>
      <c r="Q58" s="228" t="s">
        <v>84</v>
      </c>
      <c r="R58" s="229"/>
      <c r="S58" s="229"/>
      <c r="T58" s="229"/>
      <c r="U58" s="229"/>
      <c r="V58" s="229"/>
      <c r="W58" s="229"/>
      <c r="X58" s="229"/>
      <c r="Y58" s="229"/>
      <c r="Z58" s="229"/>
      <c r="AA58" s="229"/>
      <c r="AB58" s="229"/>
      <c r="AC58" s="229"/>
      <c r="AD58" s="234"/>
      <c r="AF58" s="228" t="s">
        <v>84</v>
      </c>
      <c r="AG58" s="229"/>
      <c r="AH58" s="229"/>
      <c r="AI58" s="229"/>
      <c r="AJ58" s="229"/>
      <c r="AK58" s="229"/>
      <c r="AL58" s="229"/>
      <c r="AM58" s="229"/>
      <c r="AN58" s="229"/>
      <c r="AO58" s="229"/>
      <c r="AP58" s="229"/>
      <c r="AQ58" s="229"/>
      <c r="AR58" s="229"/>
      <c r="AS58" s="234"/>
    </row>
    <row r="59" spans="2:45" ht="30" x14ac:dyDescent="0.25">
      <c r="B59" s="45"/>
      <c r="C59" s="61" t="s">
        <v>35</v>
      </c>
      <c r="D59" s="61" t="s">
        <v>36</v>
      </c>
      <c r="E59" s="61" t="s">
        <v>37</v>
      </c>
      <c r="F59" s="61" t="s">
        <v>38</v>
      </c>
      <c r="G59" s="61" t="s">
        <v>39</v>
      </c>
      <c r="H59" s="61" t="s">
        <v>40</v>
      </c>
      <c r="I59" s="61" t="s">
        <v>41</v>
      </c>
      <c r="J59" s="61" t="s">
        <v>42</v>
      </c>
      <c r="K59" s="61" t="s">
        <v>43</v>
      </c>
      <c r="L59" s="61" t="s">
        <v>44</v>
      </c>
      <c r="M59" s="62" t="s">
        <v>45</v>
      </c>
      <c r="N59" s="9" t="s">
        <v>55</v>
      </c>
      <c r="O59" s="10" t="s">
        <v>56</v>
      </c>
      <c r="P59" s="63"/>
      <c r="Q59" s="45"/>
      <c r="R59" s="61" t="s">
        <v>35</v>
      </c>
      <c r="S59" s="61" t="s">
        <v>36</v>
      </c>
      <c r="T59" s="61" t="s">
        <v>37</v>
      </c>
      <c r="U59" s="61" t="s">
        <v>38</v>
      </c>
      <c r="V59" s="61" t="s">
        <v>39</v>
      </c>
      <c r="W59" s="61" t="s">
        <v>40</v>
      </c>
      <c r="X59" s="61" t="s">
        <v>41</v>
      </c>
      <c r="Y59" s="61" t="s">
        <v>42</v>
      </c>
      <c r="Z59" s="61" t="s">
        <v>43</v>
      </c>
      <c r="AA59" s="61" t="s">
        <v>44</v>
      </c>
      <c r="AB59" s="62" t="s">
        <v>45</v>
      </c>
      <c r="AC59" s="9" t="s">
        <v>55</v>
      </c>
      <c r="AD59" s="10" t="s">
        <v>56</v>
      </c>
      <c r="AF59" s="45"/>
      <c r="AG59" s="61" t="s">
        <v>35</v>
      </c>
      <c r="AH59" s="61" t="s">
        <v>36</v>
      </c>
      <c r="AI59" s="61" t="s">
        <v>37</v>
      </c>
      <c r="AJ59" s="61" t="s">
        <v>38</v>
      </c>
      <c r="AK59" s="61" t="s">
        <v>39</v>
      </c>
      <c r="AL59" s="61" t="s">
        <v>40</v>
      </c>
      <c r="AM59" s="61" t="s">
        <v>41</v>
      </c>
      <c r="AN59" s="61" t="s">
        <v>42</v>
      </c>
      <c r="AO59" s="61" t="s">
        <v>43</v>
      </c>
      <c r="AP59" s="61" t="s">
        <v>44</v>
      </c>
      <c r="AQ59" s="62" t="s">
        <v>45</v>
      </c>
      <c r="AR59" s="9" t="s">
        <v>55</v>
      </c>
      <c r="AS59" s="10" t="s">
        <v>56</v>
      </c>
    </row>
    <row r="60" spans="2:45" ht="15" x14ac:dyDescent="0.25">
      <c r="B60" s="139" t="s">
        <v>57</v>
      </c>
      <c r="C60" s="220" t="s">
        <v>85</v>
      </c>
      <c r="D60" s="220"/>
      <c r="E60" s="220"/>
      <c r="F60" s="220"/>
      <c r="G60" s="220"/>
      <c r="H60" s="220"/>
      <c r="I60" s="220"/>
      <c r="J60" s="220"/>
      <c r="K60" s="220"/>
      <c r="L60" s="220"/>
      <c r="M60" s="220"/>
      <c r="N60" s="220"/>
      <c r="O60" s="221"/>
      <c r="P60" s="63"/>
      <c r="Q60" s="139" t="s">
        <v>57</v>
      </c>
      <c r="R60" s="220" t="s">
        <v>85</v>
      </c>
      <c r="S60" s="220"/>
      <c r="T60" s="220"/>
      <c r="U60" s="220"/>
      <c r="V60" s="220"/>
      <c r="W60" s="220"/>
      <c r="X60" s="220"/>
      <c r="Y60" s="220"/>
      <c r="Z60" s="220"/>
      <c r="AA60" s="220"/>
      <c r="AB60" s="220"/>
      <c r="AC60" s="220"/>
      <c r="AD60" s="221"/>
      <c r="AF60" s="139" t="s">
        <v>57</v>
      </c>
      <c r="AG60" s="220" t="s">
        <v>85</v>
      </c>
      <c r="AH60" s="220"/>
      <c r="AI60" s="220"/>
      <c r="AJ60" s="220"/>
      <c r="AK60" s="220"/>
      <c r="AL60" s="220"/>
      <c r="AM60" s="220"/>
      <c r="AN60" s="220"/>
      <c r="AO60" s="220"/>
      <c r="AP60" s="220"/>
      <c r="AQ60" s="220"/>
      <c r="AR60" s="220"/>
      <c r="AS60" s="221"/>
    </row>
    <row r="61" spans="2:45" ht="15" x14ac:dyDescent="0.25">
      <c r="B61" s="35" t="s">
        <v>59</v>
      </c>
      <c r="C61" s="169">
        <v>175000</v>
      </c>
      <c r="D61" s="169">
        <v>175000</v>
      </c>
      <c r="E61" s="169">
        <v>175000</v>
      </c>
      <c r="F61" s="169">
        <v>175000</v>
      </c>
      <c r="G61" s="169">
        <v>175000</v>
      </c>
      <c r="H61" s="169">
        <v>175000</v>
      </c>
      <c r="I61" s="169">
        <v>175000</v>
      </c>
      <c r="J61" s="169">
        <v>175000</v>
      </c>
      <c r="K61" s="169">
        <v>175000</v>
      </c>
      <c r="L61" s="169">
        <v>175000</v>
      </c>
      <c r="M61" s="64">
        <f t="shared" ref="M61" si="30">SUM(C61:L61)</f>
        <v>1750000</v>
      </c>
      <c r="N61" s="150">
        <f>'2. Full Solution Discount'!$C$16</f>
        <v>0.4</v>
      </c>
      <c r="O61" s="65">
        <f t="shared" ref="O61:O75" si="31">(1-N61)*M61</f>
        <v>1050000</v>
      </c>
      <c r="P61" s="63"/>
      <c r="Q61" s="35" t="s">
        <v>59</v>
      </c>
      <c r="R61" s="169">
        <v>100000</v>
      </c>
      <c r="S61" s="169">
        <v>100000</v>
      </c>
      <c r="T61" s="169">
        <v>100000</v>
      </c>
      <c r="U61" s="169">
        <v>100000</v>
      </c>
      <c r="V61" s="169">
        <v>100000</v>
      </c>
      <c r="W61" s="169">
        <v>100000</v>
      </c>
      <c r="X61" s="169">
        <v>100000</v>
      </c>
      <c r="Y61" s="169">
        <v>100000</v>
      </c>
      <c r="Z61" s="169">
        <v>100000</v>
      </c>
      <c r="AA61" s="169">
        <v>100000</v>
      </c>
      <c r="AB61" s="64">
        <f t="shared" ref="AB61" si="32">SUM(R61:AA61)</f>
        <v>1000000</v>
      </c>
      <c r="AC61" s="150">
        <f>'2. Full Solution Discount'!$C$16</f>
        <v>0.4</v>
      </c>
      <c r="AD61" s="65">
        <f t="shared" ref="AD61:AD75" si="33">(1-AC61)*AB61</f>
        <v>600000</v>
      </c>
      <c r="AF61" s="35" t="s">
        <v>59</v>
      </c>
      <c r="AG61" s="169">
        <v>60000</v>
      </c>
      <c r="AH61" s="169">
        <v>60000</v>
      </c>
      <c r="AI61" s="169">
        <v>60000</v>
      </c>
      <c r="AJ61" s="169">
        <v>60000</v>
      </c>
      <c r="AK61" s="169">
        <v>60000</v>
      </c>
      <c r="AL61" s="169">
        <v>60000</v>
      </c>
      <c r="AM61" s="169">
        <v>60000</v>
      </c>
      <c r="AN61" s="169">
        <v>60000</v>
      </c>
      <c r="AO61" s="169">
        <v>60000</v>
      </c>
      <c r="AP61" s="169">
        <v>60000</v>
      </c>
      <c r="AQ61" s="64">
        <f t="shared" ref="AQ61" si="34">SUM(AG61:AP61)</f>
        <v>600000</v>
      </c>
      <c r="AR61" s="150">
        <f>'2. Full Solution Discount'!$C$16</f>
        <v>0.4</v>
      </c>
      <c r="AS61" s="65">
        <f t="shared" ref="AS61:AS75" si="35">(1-AR61)*AQ61</f>
        <v>360000</v>
      </c>
    </row>
    <row r="62" spans="2:45" ht="15" x14ac:dyDescent="0.25">
      <c r="B62" s="139" t="s">
        <v>60</v>
      </c>
      <c r="C62" s="238" t="s">
        <v>86</v>
      </c>
      <c r="D62" s="239"/>
      <c r="E62" s="239"/>
      <c r="F62" s="239"/>
      <c r="G62" s="239"/>
      <c r="H62" s="239"/>
      <c r="I62" s="239"/>
      <c r="J62" s="239"/>
      <c r="K62" s="239"/>
      <c r="L62" s="239"/>
      <c r="M62" s="239"/>
      <c r="N62" s="239"/>
      <c r="O62" s="240"/>
      <c r="P62" s="63"/>
      <c r="Q62" s="139" t="s">
        <v>60</v>
      </c>
      <c r="R62" s="238" t="s">
        <v>86</v>
      </c>
      <c r="S62" s="239"/>
      <c r="T62" s="239"/>
      <c r="U62" s="239"/>
      <c r="V62" s="239"/>
      <c r="W62" s="239"/>
      <c r="X62" s="239"/>
      <c r="Y62" s="239"/>
      <c r="Z62" s="239"/>
      <c r="AA62" s="239"/>
      <c r="AB62" s="239"/>
      <c r="AC62" s="239"/>
      <c r="AD62" s="240"/>
      <c r="AF62" s="139" t="s">
        <v>60</v>
      </c>
      <c r="AG62" s="238" t="s">
        <v>86</v>
      </c>
      <c r="AH62" s="239"/>
      <c r="AI62" s="239"/>
      <c r="AJ62" s="239"/>
      <c r="AK62" s="239"/>
      <c r="AL62" s="239"/>
      <c r="AM62" s="239"/>
      <c r="AN62" s="239"/>
      <c r="AO62" s="239"/>
      <c r="AP62" s="239"/>
      <c r="AQ62" s="239"/>
      <c r="AR62" s="239"/>
      <c r="AS62" s="240"/>
    </row>
    <row r="63" spans="2:45" x14ac:dyDescent="0.25">
      <c r="B63" s="139" t="s">
        <v>62</v>
      </c>
      <c r="C63" s="238" t="s">
        <v>87</v>
      </c>
      <c r="D63" s="239"/>
      <c r="E63" s="239"/>
      <c r="F63" s="239"/>
      <c r="G63" s="239"/>
      <c r="H63" s="239"/>
      <c r="I63" s="239"/>
      <c r="J63" s="239"/>
      <c r="K63" s="239"/>
      <c r="L63" s="239"/>
      <c r="M63" s="239"/>
      <c r="N63" s="239"/>
      <c r="O63" s="240"/>
      <c r="Q63" s="139" t="s">
        <v>62</v>
      </c>
      <c r="R63" s="238" t="s">
        <v>87</v>
      </c>
      <c r="S63" s="239"/>
      <c r="T63" s="239"/>
      <c r="U63" s="239"/>
      <c r="V63" s="239"/>
      <c r="W63" s="239"/>
      <c r="X63" s="239"/>
      <c r="Y63" s="239"/>
      <c r="Z63" s="239"/>
      <c r="AA63" s="239"/>
      <c r="AB63" s="239"/>
      <c r="AC63" s="239"/>
      <c r="AD63" s="240"/>
      <c r="AF63" s="139" t="s">
        <v>62</v>
      </c>
      <c r="AG63" s="238" t="s">
        <v>87</v>
      </c>
      <c r="AH63" s="239"/>
      <c r="AI63" s="239"/>
      <c r="AJ63" s="239"/>
      <c r="AK63" s="239"/>
      <c r="AL63" s="239"/>
      <c r="AM63" s="239"/>
      <c r="AN63" s="239"/>
      <c r="AO63" s="239"/>
      <c r="AP63" s="239"/>
      <c r="AQ63" s="239"/>
      <c r="AR63" s="239"/>
      <c r="AS63" s="240"/>
    </row>
    <row r="64" spans="2:45" x14ac:dyDescent="0.25">
      <c r="B64" s="48" t="s">
        <v>64</v>
      </c>
      <c r="C64" s="169">
        <v>2666675</v>
      </c>
      <c r="D64" s="169">
        <v>2666675</v>
      </c>
      <c r="E64" s="169">
        <v>2666675</v>
      </c>
      <c r="F64" s="169">
        <v>2666675</v>
      </c>
      <c r="G64" s="169">
        <v>2666675</v>
      </c>
      <c r="H64" s="169">
        <v>2666675</v>
      </c>
      <c r="I64" s="169">
        <v>2666675</v>
      </c>
      <c r="J64" s="169">
        <v>2666675</v>
      </c>
      <c r="K64" s="169">
        <v>2666675</v>
      </c>
      <c r="L64" s="169">
        <v>2666675</v>
      </c>
      <c r="M64" s="64">
        <f t="shared" ref="M64:M74" si="36">SUM(C64:L64)</f>
        <v>26666750</v>
      </c>
      <c r="N64" s="150">
        <f>'2. Full Solution Discount'!$C$16</f>
        <v>0.4</v>
      </c>
      <c r="O64" s="65">
        <f t="shared" si="31"/>
        <v>16000050</v>
      </c>
      <c r="Q64" s="48" t="s">
        <v>64</v>
      </c>
      <c r="R64" s="169">
        <v>1634375</v>
      </c>
      <c r="S64" s="169">
        <v>1634375</v>
      </c>
      <c r="T64" s="169">
        <v>1634375</v>
      </c>
      <c r="U64" s="169">
        <v>1634375</v>
      </c>
      <c r="V64" s="169">
        <v>1634375</v>
      </c>
      <c r="W64" s="169">
        <v>1634375</v>
      </c>
      <c r="X64" s="169">
        <v>1634375</v>
      </c>
      <c r="Y64" s="169">
        <v>1634375</v>
      </c>
      <c r="Z64" s="169">
        <v>1634375</v>
      </c>
      <c r="AA64" s="169">
        <v>1634375</v>
      </c>
      <c r="AB64" s="64">
        <f t="shared" ref="AB64:AB67" si="37">SUM(R64:AA64)</f>
        <v>16343750</v>
      </c>
      <c r="AC64" s="150">
        <f>'2. Full Solution Discount'!$C$16</f>
        <v>0.4</v>
      </c>
      <c r="AD64" s="65">
        <f t="shared" si="33"/>
        <v>9806250</v>
      </c>
      <c r="AF64" s="48" t="s">
        <v>64</v>
      </c>
      <c r="AG64" s="169">
        <v>975000</v>
      </c>
      <c r="AH64" s="169">
        <v>975000</v>
      </c>
      <c r="AI64" s="169">
        <v>975000</v>
      </c>
      <c r="AJ64" s="169">
        <v>975000</v>
      </c>
      <c r="AK64" s="169">
        <v>975000</v>
      </c>
      <c r="AL64" s="169">
        <v>975000</v>
      </c>
      <c r="AM64" s="169">
        <v>975000</v>
      </c>
      <c r="AN64" s="169">
        <v>975000</v>
      </c>
      <c r="AO64" s="169">
        <v>975000</v>
      </c>
      <c r="AP64" s="169">
        <v>975000</v>
      </c>
      <c r="AQ64" s="64">
        <f t="shared" ref="AQ64:AQ67" si="38">SUM(AG64:AP64)</f>
        <v>9750000</v>
      </c>
      <c r="AR64" s="150">
        <f>'2. Full Solution Discount'!$C$16</f>
        <v>0.4</v>
      </c>
      <c r="AS64" s="65">
        <f t="shared" si="35"/>
        <v>5850000</v>
      </c>
    </row>
    <row r="65" spans="2:45" x14ac:dyDescent="0.25">
      <c r="B65" s="139" t="s">
        <v>65</v>
      </c>
      <c r="C65" s="220" t="s">
        <v>86</v>
      </c>
      <c r="D65" s="220"/>
      <c r="E65" s="220"/>
      <c r="F65" s="220"/>
      <c r="G65" s="220"/>
      <c r="H65" s="220"/>
      <c r="I65" s="220"/>
      <c r="J65" s="220"/>
      <c r="K65" s="220"/>
      <c r="L65" s="220"/>
      <c r="M65" s="220"/>
      <c r="N65" s="220"/>
      <c r="O65" s="221"/>
      <c r="Q65" s="139" t="s">
        <v>65</v>
      </c>
      <c r="R65" s="220" t="s">
        <v>86</v>
      </c>
      <c r="S65" s="220"/>
      <c r="T65" s="220"/>
      <c r="U65" s="220"/>
      <c r="V65" s="220"/>
      <c r="W65" s="220"/>
      <c r="X65" s="220"/>
      <c r="Y65" s="220"/>
      <c r="Z65" s="220"/>
      <c r="AA65" s="220"/>
      <c r="AB65" s="220"/>
      <c r="AC65" s="220"/>
      <c r="AD65" s="221"/>
      <c r="AF65" s="139" t="s">
        <v>65</v>
      </c>
      <c r="AG65" s="220" t="s">
        <v>88</v>
      </c>
      <c r="AH65" s="220"/>
      <c r="AI65" s="220"/>
      <c r="AJ65" s="220"/>
      <c r="AK65" s="220"/>
      <c r="AL65" s="220"/>
      <c r="AM65" s="220"/>
      <c r="AN65" s="220"/>
      <c r="AO65" s="220"/>
      <c r="AP65" s="220"/>
      <c r="AQ65" s="220"/>
      <c r="AR65" s="220"/>
      <c r="AS65" s="221"/>
    </row>
    <row r="66" spans="2:45" x14ac:dyDescent="0.25">
      <c r="B66" s="48" t="s">
        <v>67</v>
      </c>
      <c r="C66" s="169">
        <v>175000</v>
      </c>
      <c r="D66" s="169">
        <v>175000</v>
      </c>
      <c r="E66" s="169">
        <v>175000</v>
      </c>
      <c r="F66" s="169">
        <v>175000</v>
      </c>
      <c r="G66" s="169">
        <v>175000</v>
      </c>
      <c r="H66" s="169">
        <v>175000</v>
      </c>
      <c r="I66" s="169">
        <v>175000</v>
      </c>
      <c r="J66" s="169">
        <v>175000</v>
      </c>
      <c r="K66" s="169">
        <v>175000</v>
      </c>
      <c r="L66" s="169">
        <v>175000</v>
      </c>
      <c r="M66" s="64">
        <f t="shared" si="36"/>
        <v>1750000</v>
      </c>
      <c r="N66" s="150">
        <f>'2. Full Solution Discount'!$C$16</f>
        <v>0.4</v>
      </c>
      <c r="O66" s="65">
        <f t="shared" si="31"/>
        <v>1050000</v>
      </c>
      <c r="Q66" s="48" t="s">
        <v>67</v>
      </c>
      <c r="R66" s="169">
        <v>100000</v>
      </c>
      <c r="S66" s="169">
        <v>100000</v>
      </c>
      <c r="T66" s="169">
        <v>100000</v>
      </c>
      <c r="U66" s="169">
        <v>100000</v>
      </c>
      <c r="V66" s="169">
        <v>100000</v>
      </c>
      <c r="W66" s="169">
        <v>100000</v>
      </c>
      <c r="X66" s="169">
        <v>100000</v>
      </c>
      <c r="Y66" s="169">
        <v>100000</v>
      </c>
      <c r="Z66" s="169">
        <v>100000</v>
      </c>
      <c r="AA66" s="169">
        <v>100000</v>
      </c>
      <c r="AB66" s="64">
        <f t="shared" si="37"/>
        <v>1000000</v>
      </c>
      <c r="AC66" s="150">
        <f>'2. Full Solution Discount'!$C$16</f>
        <v>0.4</v>
      </c>
      <c r="AD66" s="65">
        <f t="shared" si="33"/>
        <v>600000</v>
      </c>
      <c r="AF66" s="48" t="s">
        <v>67</v>
      </c>
      <c r="AG66" s="169">
        <v>60000</v>
      </c>
      <c r="AH66" s="169">
        <v>60000</v>
      </c>
      <c r="AI66" s="169">
        <v>60000</v>
      </c>
      <c r="AJ66" s="169">
        <v>60000</v>
      </c>
      <c r="AK66" s="169">
        <v>60000</v>
      </c>
      <c r="AL66" s="169">
        <v>60000</v>
      </c>
      <c r="AM66" s="169">
        <v>60000</v>
      </c>
      <c r="AN66" s="169">
        <v>60000</v>
      </c>
      <c r="AO66" s="169">
        <v>60000</v>
      </c>
      <c r="AP66" s="169">
        <v>60000</v>
      </c>
      <c r="AQ66" s="64">
        <f t="shared" si="38"/>
        <v>600000</v>
      </c>
      <c r="AR66" s="150">
        <f>'2. Full Solution Discount'!$C$16</f>
        <v>0.4</v>
      </c>
      <c r="AS66" s="65">
        <f t="shared" si="35"/>
        <v>360000</v>
      </c>
    </row>
    <row r="67" spans="2:45" x14ac:dyDescent="0.25">
      <c r="B67" s="48" t="s">
        <v>68</v>
      </c>
      <c r="C67" s="169">
        <v>175000</v>
      </c>
      <c r="D67" s="169">
        <v>175000</v>
      </c>
      <c r="E67" s="169">
        <v>175000</v>
      </c>
      <c r="F67" s="169">
        <v>175000</v>
      </c>
      <c r="G67" s="169">
        <v>175000</v>
      </c>
      <c r="H67" s="169">
        <v>175000</v>
      </c>
      <c r="I67" s="169">
        <v>175000</v>
      </c>
      <c r="J67" s="169">
        <v>175000</v>
      </c>
      <c r="K67" s="169">
        <v>175000</v>
      </c>
      <c r="L67" s="169">
        <v>175000</v>
      </c>
      <c r="M67" s="64">
        <f t="shared" si="36"/>
        <v>1750000</v>
      </c>
      <c r="N67" s="150">
        <f>'2. Full Solution Discount'!$C$16</f>
        <v>0.4</v>
      </c>
      <c r="O67" s="65">
        <f t="shared" si="31"/>
        <v>1050000</v>
      </c>
      <c r="Q67" s="48" t="s">
        <v>68</v>
      </c>
      <c r="R67" s="169">
        <v>100000</v>
      </c>
      <c r="S67" s="169">
        <v>100000</v>
      </c>
      <c r="T67" s="169">
        <v>100000</v>
      </c>
      <c r="U67" s="169">
        <v>100000</v>
      </c>
      <c r="V67" s="169">
        <v>100000</v>
      </c>
      <c r="W67" s="169">
        <v>100000</v>
      </c>
      <c r="X67" s="169">
        <v>100000</v>
      </c>
      <c r="Y67" s="169">
        <v>100000</v>
      </c>
      <c r="Z67" s="169">
        <v>100000</v>
      </c>
      <c r="AA67" s="169">
        <v>100000</v>
      </c>
      <c r="AB67" s="64">
        <f t="shared" si="37"/>
        <v>1000000</v>
      </c>
      <c r="AC67" s="150">
        <f>'2. Full Solution Discount'!$C$16</f>
        <v>0.4</v>
      </c>
      <c r="AD67" s="65">
        <f t="shared" si="33"/>
        <v>600000</v>
      </c>
      <c r="AF67" s="48" t="s">
        <v>68</v>
      </c>
      <c r="AG67" s="169">
        <v>60000</v>
      </c>
      <c r="AH67" s="169">
        <v>60000</v>
      </c>
      <c r="AI67" s="169">
        <v>60000</v>
      </c>
      <c r="AJ67" s="169">
        <v>60000</v>
      </c>
      <c r="AK67" s="169">
        <v>60000</v>
      </c>
      <c r="AL67" s="169">
        <v>60000</v>
      </c>
      <c r="AM67" s="169">
        <v>60000</v>
      </c>
      <c r="AN67" s="169">
        <v>60000</v>
      </c>
      <c r="AO67" s="169">
        <v>60000</v>
      </c>
      <c r="AP67" s="169">
        <v>60000</v>
      </c>
      <c r="AQ67" s="64">
        <f t="shared" si="38"/>
        <v>600000</v>
      </c>
      <c r="AR67" s="150">
        <f>'2. Full Solution Discount'!$C$16</f>
        <v>0.4</v>
      </c>
      <c r="AS67" s="65">
        <f t="shared" si="35"/>
        <v>360000</v>
      </c>
    </row>
    <row r="68" spans="2:45" x14ac:dyDescent="0.25">
      <c r="B68" s="139" t="s">
        <v>69</v>
      </c>
      <c r="C68" s="220" t="s">
        <v>89</v>
      </c>
      <c r="D68" s="220"/>
      <c r="E68" s="220"/>
      <c r="F68" s="220"/>
      <c r="G68" s="220"/>
      <c r="H68" s="220"/>
      <c r="I68" s="220"/>
      <c r="J68" s="220"/>
      <c r="K68" s="220"/>
      <c r="L68" s="220"/>
      <c r="M68" s="220"/>
      <c r="N68" s="220"/>
      <c r="O68" s="221"/>
      <c r="Q68" s="139" t="s">
        <v>69</v>
      </c>
      <c r="R68" s="220" t="s">
        <v>89</v>
      </c>
      <c r="S68" s="220"/>
      <c r="T68" s="220"/>
      <c r="U68" s="220"/>
      <c r="V68" s="220"/>
      <c r="W68" s="220"/>
      <c r="X68" s="220"/>
      <c r="Y68" s="220"/>
      <c r="Z68" s="220"/>
      <c r="AA68" s="220"/>
      <c r="AB68" s="220"/>
      <c r="AC68" s="220"/>
      <c r="AD68" s="221"/>
      <c r="AF68" s="139" t="s">
        <v>69</v>
      </c>
      <c r="AG68" s="220" t="s">
        <v>89</v>
      </c>
      <c r="AH68" s="220"/>
      <c r="AI68" s="220"/>
      <c r="AJ68" s="220"/>
      <c r="AK68" s="220"/>
      <c r="AL68" s="220"/>
      <c r="AM68" s="220"/>
      <c r="AN68" s="220"/>
      <c r="AO68" s="220"/>
      <c r="AP68" s="220"/>
      <c r="AQ68" s="220"/>
      <c r="AR68" s="220"/>
      <c r="AS68" s="221"/>
    </row>
    <row r="69" spans="2:45" ht="14.25" customHeight="1" x14ac:dyDescent="0.25">
      <c r="B69" s="139" t="s">
        <v>71</v>
      </c>
      <c r="C69" s="220" t="s">
        <v>90</v>
      </c>
      <c r="D69" s="220"/>
      <c r="E69" s="220"/>
      <c r="F69" s="220"/>
      <c r="G69" s="220"/>
      <c r="H69" s="220"/>
      <c r="I69" s="220"/>
      <c r="J69" s="220"/>
      <c r="K69" s="220"/>
      <c r="L69" s="220"/>
      <c r="M69" s="220"/>
      <c r="N69" s="220"/>
      <c r="O69" s="221"/>
      <c r="Q69" s="139" t="s">
        <v>71</v>
      </c>
      <c r="R69" s="220" t="s">
        <v>90</v>
      </c>
      <c r="S69" s="220"/>
      <c r="T69" s="220"/>
      <c r="U69" s="220"/>
      <c r="V69" s="220"/>
      <c r="W69" s="220"/>
      <c r="X69" s="220"/>
      <c r="Y69" s="220"/>
      <c r="Z69" s="220"/>
      <c r="AA69" s="220"/>
      <c r="AB69" s="220"/>
      <c r="AC69" s="220"/>
      <c r="AD69" s="221"/>
      <c r="AF69" s="139" t="s">
        <v>71</v>
      </c>
      <c r="AG69" s="220" t="s">
        <v>90</v>
      </c>
      <c r="AH69" s="220"/>
      <c r="AI69" s="220"/>
      <c r="AJ69" s="220"/>
      <c r="AK69" s="220"/>
      <c r="AL69" s="220"/>
      <c r="AM69" s="220"/>
      <c r="AN69" s="220"/>
      <c r="AO69" s="220"/>
      <c r="AP69" s="220"/>
      <c r="AQ69" s="220"/>
      <c r="AR69" s="220"/>
      <c r="AS69" s="221"/>
    </row>
    <row r="70" spans="2:45" ht="14.25" customHeight="1" x14ac:dyDescent="0.25">
      <c r="B70" s="139" t="s">
        <v>91</v>
      </c>
      <c r="C70" s="220" t="s">
        <v>86</v>
      </c>
      <c r="D70" s="220"/>
      <c r="E70" s="220"/>
      <c r="F70" s="220"/>
      <c r="G70" s="220"/>
      <c r="H70" s="220"/>
      <c r="I70" s="220"/>
      <c r="J70" s="220"/>
      <c r="K70" s="220"/>
      <c r="L70" s="220"/>
      <c r="M70" s="220"/>
      <c r="N70" s="220"/>
      <c r="O70" s="221"/>
      <c r="Q70" s="139" t="s">
        <v>91</v>
      </c>
      <c r="R70" s="220" t="s">
        <v>86</v>
      </c>
      <c r="S70" s="220"/>
      <c r="T70" s="220"/>
      <c r="U70" s="220"/>
      <c r="V70" s="220"/>
      <c r="W70" s="220"/>
      <c r="X70" s="220"/>
      <c r="Y70" s="220"/>
      <c r="Z70" s="220"/>
      <c r="AA70" s="220"/>
      <c r="AB70" s="220"/>
      <c r="AC70" s="220"/>
      <c r="AD70" s="221"/>
      <c r="AF70" s="139" t="s">
        <v>91</v>
      </c>
      <c r="AG70" s="220" t="s">
        <v>86</v>
      </c>
      <c r="AH70" s="220"/>
      <c r="AI70" s="220"/>
      <c r="AJ70" s="220"/>
      <c r="AK70" s="220"/>
      <c r="AL70" s="220"/>
      <c r="AM70" s="220"/>
      <c r="AN70" s="220"/>
      <c r="AO70" s="220"/>
      <c r="AP70" s="220"/>
      <c r="AQ70" s="220"/>
      <c r="AR70" s="220"/>
      <c r="AS70" s="221"/>
    </row>
    <row r="71" spans="2:45" ht="14.25" customHeight="1" x14ac:dyDescent="0.25">
      <c r="B71" s="139" t="s">
        <v>92</v>
      </c>
      <c r="C71" s="220" t="s">
        <v>93</v>
      </c>
      <c r="D71" s="220"/>
      <c r="E71" s="220"/>
      <c r="F71" s="220"/>
      <c r="G71" s="220"/>
      <c r="H71" s="220"/>
      <c r="I71" s="220"/>
      <c r="J71" s="220"/>
      <c r="K71" s="220"/>
      <c r="L71" s="220"/>
      <c r="M71" s="220"/>
      <c r="N71" s="220"/>
      <c r="O71" s="221"/>
      <c r="Q71" s="139" t="s">
        <v>92</v>
      </c>
      <c r="R71" s="220" t="s">
        <v>93</v>
      </c>
      <c r="S71" s="220"/>
      <c r="T71" s="220"/>
      <c r="U71" s="220"/>
      <c r="V71" s="220"/>
      <c r="W71" s="220"/>
      <c r="X71" s="220"/>
      <c r="Y71" s="220"/>
      <c r="Z71" s="220"/>
      <c r="AA71" s="220"/>
      <c r="AB71" s="220"/>
      <c r="AC71" s="220"/>
      <c r="AD71" s="221"/>
      <c r="AF71" s="139" t="s">
        <v>92</v>
      </c>
      <c r="AG71" s="220" t="s">
        <v>93</v>
      </c>
      <c r="AH71" s="220"/>
      <c r="AI71" s="220"/>
      <c r="AJ71" s="220"/>
      <c r="AK71" s="220"/>
      <c r="AL71" s="220"/>
      <c r="AM71" s="220"/>
      <c r="AN71" s="220"/>
      <c r="AO71" s="220"/>
      <c r="AP71" s="220"/>
      <c r="AQ71" s="220"/>
      <c r="AR71" s="220"/>
      <c r="AS71" s="221"/>
    </row>
    <row r="72" spans="2:45" ht="14.45" customHeight="1" x14ac:dyDescent="0.25">
      <c r="B72" s="140" t="s">
        <v>74</v>
      </c>
      <c r="C72" s="169">
        <v>274165</v>
      </c>
      <c r="D72" s="169">
        <v>274165</v>
      </c>
      <c r="E72" s="169">
        <v>274165</v>
      </c>
      <c r="F72" s="169">
        <v>274165</v>
      </c>
      <c r="G72" s="169">
        <v>274165</v>
      </c>
      <c r="H72" s="169">
        <v>274165</v>
      </c>
      <c r="I72" s="169">
        <v>274165</v>
      </c>
      <c r="J72" s="169">
        <v>274165</v>
      </c>
      <c r="K72" s="169">
        <v>274165</v>
      </c>
      <c r="L72" s="169">
        <v>274165</v>
      </c>
      <c r="M72" s="64">
        <f t="shared" si="36"/>
        <v>2741650</v>
      </c>
      <c r="N72" s="150">
        <f>'2. Full Solution Discount'!$C$16</f>
        <v>0.4</v>
      </c>
      <c r="O72" s="65">
        <f t="shared" si="31"/>
        <v>1644990</v>
      </c>
      <c r="Q72" s="140" t="s">
        <v>74</v>
      </c>
      <c r="R72" s="169">
        <v>209170</v>
      </c>
      <c r="S72" s="169">
        <v>209170</v>
      </c>
      <c r="T72" s="169">
        <v>209170</v>
      </c>
      <c r="U72" s="169">
        <v>209170</v>
      </c>
      <c r="V72" s="169">
        <v>209170</v>
      </c>
      <c r="W72" s="169">
        <v>209170</v>
      </c>
      <c r="X72" s="169">
        <v>209170</v>
      </c>
      <c r="Y72" s="169">
        <v>209170</v>
      </c>
      <c r="Z72" s="169">
        <v>209170</v>
      </c>
      <c r="AA72" s="169">
        <v>209170</v>
      </c>
      <c r="AB72" s="64">
        <f t="shared" ref="AB72:AB74" si="39">SUM(R72:AA72)</f>
        <v>2091700</v>
      </c>
      <c r="AC72" s="150">
        <f>'2. Full Solution Discount'!$C$16</f>
        <v>0.4</v>
      </c>
      <c r="AD72" s="65">
        <f t="shared" si="33"/>
        <v>1255020</v>
      </c>
      <c r="AF72" s="140" t="s">
        <v>74</v>
      </c>
      <c r="AG72" s="169">
        <v>188000</v>
      </c>
      <c r="AH72" s="169">
        <v>188000</v>
      </c>
      <c r="AI72" s="169">
        <v>188000</v>
      </c>
      <c r="AJ72" s="169">
        <v>188000</v>
      </c>
      <c r="AK72" s="169">
        <v>188000</v>
      </c>
      <c r="AL72" s="169">
        <v>188000</v>
      </c>
      <c r="AM72" s="169">
        <v>188000</v>
      </c>
      <c r="AN72" s="169">
        <v>188000</v>
      </c>
      <c r="AO72" s="169">
        <v>188000</v>
      </c>
      <c r="AP72" s="169">
        <v>188000</v>
      </c>
      <c r="AQ72" s="64">
        <f t="shared" ref="AQ72:AQ74" si="40">SUM(AG72:AP72)</f>
        <v>1880000</v>
      </c>
      <c r="AR72" s="150">
        <f>'2. Full Solution Discount'!$C$16</f>
        <v>0.4</v>
      </c>
      <c r="AS72" s="65">
        <f t="shared" si="35"/>
        <v>1128000</v>
      </c>
    </row>
    <row r="73" spans="2:45" ht="14.45" customHeight="1" x14ac:dyDescent="0.25">
      <c r="B73" s="37" t="s">
        <v>83</v>
      </c>
      <c r="C73" s="36"/>
      <c r="D73" s="36"/>
      <c r="E73" s="36"/>
      <c r="F73" s="36"/>
      <c r="G73" s="36"/>
      <c r="H73" s="36"/>
      <c r="I73" s="36"/>
      <c r="J73" s="36"/>
      <c r="K73" s="36"/>
      <c r="L73" s="36"/>
      <c r="M73" s="64">
        <f t="shared" si="36"/>
        <v>0</v>
      </c>
      <c r="N73" s="150">
        <f>'2. Full Solution Discount'!$C$16</f>
        <v>0.4</v>
      </c>
      <c r="O73" s="65">
        <f t="shared" si="31"/>
        <v>0</v>
      </c>
      <c r="Q73" s="37" t="s">
        <v>83</v>
      </c>
      <c r="R73" s="36"/>
      <c r="S73" s="36"/>
      <c r="T73" s="36"/>
      <c r="U73" s="36"/>
      <c r="V73" s="36"/>
      <c r="W73" s="36"/>
      <c r="X73" s="36"/>
      <c r="Y73" s="36"/>
      <c r="Z73" s="36"/>
      <c r="AA73" s="36"/>
      <c r="AB73" s="64">
        <f t="shared" si="39"/>
        <v>0</v>
      </c>
      <c r="AC73" s="150">
        <f>'2. Full Solution Discount'!$C$16</f>
        <v>0.4</v>
      </c>
      <c r="AD73" s="65">
        <f t="shared" si="33"/>
        <v>0</v>
      </c>
      <c r="AF73" s="37" t="s">
        <v>83</v>
      </c>
      <c r="AG73" s="36"/>
      <c r="AH73" s="36"/>
      <c r="AI73" s="36"/>
      <c r="AJ73" s="36"/>
      <c r="AK73" s="36"/>
      <c r="AL73" s="36"/>
      <c r="AM73" s="36"/>
      <c r="AN73" s="36"/>
      <c r="AO73" s="36"/>
      <c r="AP73" s="36"/>
      <c r="AQ73" s="64">
        <f t="shared" si="40"/>
        <v>0</v>
      </c>
      <c r="AR73" s="150">
        <f>'2. Full Solution Discount'!$C$16</f>
        <v>0.4</v>
      </c>
      <c r="AS73" s="65">
        <f t="shared" si="35"/>
        <v>0</v>
      </c>
    </row>
    <row r="74" spans="2:45" ht="14.45" customHeight="1" x14ac:dyDescent="0.25">
      <c r="B74" s="37" t="s">
        <v>83</v>
      </c>
      <c r="C74" s="36"/>
      <c r="D74" s="36"/>
      <c r="E74" s="36"/>
      <c r="F74" s="36"/>
      <c r="G74" s="36"/>
      <c r="H74" s="36"/>
      <c r="I74" s="36"/>
      <c r="J74" s="36"/>
      <c r="K74" s="36"/>
      <c r="L74" s="36"/>
      <c r="M74" s="64">
        <f t="shared" si="36"/>
        <v>0</v>
      </c>
      <c r="N74" s="150">
        <f>'2. Full Solution Discount'!$C$16</f>
        <v>0.4</v>
      </c>
      <c r="O74" s="65">
        <f t="shared" si="31"/>
        <v>0</v>
      </c>
      <c r="Q74" s="37" t="s">
        <v>83</v>
      </c>
      <c r="R74" s="36"/>
      <c r="S74" s="36"/>
      <c r="T74" s="36"/>
      <c r="U74" s="36"/>
      <c r="V74" s="36"/>
      <c r="W74" s="36"/>
      <c r="X74" s="36"/>
      <c r="Y74" s="36"/>
      <c r="Z74" s="36"/>
      <c r="AA74" s="36"/>
      <c r="AB74" s="64">
        <f t="shared" si="39"/>
        <v>0</v>
      </c>
      <c r="AC74" s="150">
        <f>'2. Full Solution Discount'!$C$16</f>
        <v>0.4</v>
      </c>
      <c r="AD74" s="65">
        <f t="shared" si="33"/>
        <v>0</v>
      </c>
      <c r="AF74" s="37" t="s">
        <v>83</v>
      </c>
      <c r="AG74" s="36"/>
      <c r="AH74" s="36"/>
      <c r="AI74" s="36"/>
      <c r="AJ74" s="36"/>
      <c r="AK74" s="36"/>
      <c r="AL74" s="36"/>
      <c r="AM74" s="36"/>
      <c r="AN74" s="36"/>
      <c r="AO74" s="36"/>
      <c r="AP74" s="36"/>
      <c r="AQ74" s="64">
        <f t="shared" si="40"/>
        <v>0</v>
      </c>
      <c r="AR74" s="150">
        <f>'2. Full Solution Discount'!$C$16</f>
        <v>0.4</v>
      </c>
      <c r="AS74" s="65">
        <f t="shared" si="35"/>
        <v>0</v>
      </c>
    </row>
    <row r="75" spans="2:45" ht="14.45" customHeight="1" thickBot="1" x14ac:dyDescent="0.3">
      <c r="B75" s="66" t="s">
        <v>83</v>
      </c>
      <c r="C75" s="117"/>
      <c r="D75" s="117"/>
      <c r="E75" s="117"/>
      <c r="F75" s="117"/>
      <c r="G75" s="117"/>
      <c r="H75" s="117"/>
      <c r="I75" s="117"/>
      <c r="J75" s="117"/>
      <c r="K75" s="117"/>
      <c r="L75" s="117"/>
      <c r="M75" s="118">
        <f>SUM(C75:L75)</f>
        <v>0</v>
      </c>
      <c r="N75" s="54">
        <f>'2. Full Solution Discount'!$C$16</f>
        <v>0.4</v>
      </c>
      <c r="O75" s="68">
        <f t="shared" si="31"/>
        <v>0</v>
      </c>
      <c r="Q75" s="66" t="s">
        <v>83</v>
      </c>
      <c r="R75" s="117"/>
      <c r="S75" s="117"/>
      <c r="T75" s="117"/>
      <c r="U75" s="117"/>
      <c r="V75" s="117"/>
      <c r="W75" s="117"/>
      <c r="X75" s="117"/>
      <c r="Y75" s="117"/>
      <c r="Z75" s="117"/>
      <c r="AA75" s="117"/>
      <c r="AB75" s="118">
        <f>SUM(R75:AA75)</f>
        <v>0</v>
      </c>
      <c r="AC75" s="54">
        <f>'2. Full Solution Discount'!$C$16</f>
        <v>0.4</v>
      </c>
      <c r="AD75" s="68">
        <f t="shared" si="33"/>
        <v>0</v>
      </c>
      <c r="AF75" s="66" t="s">
        <v>83</v>
      </c>
      <c r="AG75" s="117"/>
      <c r="AH75" s="117"/>
      <c r="AI75" s="117"/>
      <c r="AJ75" s="117"/>
      <c r="AK75" s="117"/>
      <c r="AL75" s="117"/>
      <c r="AM75" s="117"/>
      <c r="AN75" s="117"/>
      <c r="AO75" s="117"/>
      <c r="AP75" s="117"/>
      <c r="AQ75" s="118">
        <f>SUM(AG75:AP75)</f>
        <v>0</v>
      </c>
      <c r="AR75" s="54">
        <f>'2. Full Solution Discount'!$C$16</f>
        <v>0.4</v>
      </c>
      <c r="AS75" s="68">
        <f t="shared" si="35"/>
        <v>0</v>
      </c>
    </row>
    <row r="76" spans="2:45" ht="15.75" thickBot="1" x14ac:dyDescent="0.3">
      <c r="B76" s="39" t="s">
        <v>49</v>
      </c>
      <c r="C76" s="119">
        <f>SUM(C60:C75)</f>
        <v>3465840</v>
      </c>
      <c r="D76" s="120">
        <f t="shared" ref="D76:M76" si="41">SUM(D60:D75)</f>
        <v>3465840</v>
      </c>
      <c r="E76" s="120">
        <f t="shared" si="41"/>
        <v>3465840</v>
      </c>
      <c r="F76" s="120">
        <f t="shared" si="41"/>
        <v>3465840</v>
      </c>
      <c r="G76" s="120">
        <f t="shared" si="41"/>
        <v>3465840</v>
      </c>
      <c r="H76" s="120">
        <f t="shared" si="41"/>
        <v>3465840</v>
      </c>
      <c r="I76" s="120">
        <f t="shared" si="41"/>
        <v>3465840</v>
      </c>
      <c r="J76" s="120">
        <f t="shared" si="41"/>
        <v>3465840</v>
      </c>
      <c r="K76" s="120">
        <f t="shared" si="41"/>
        <v>3465840</v>
      </c>
      <c r="L76" s="120">
        <f t="shared" si="41"/>
        <v>3465840</v>
      </c>
      <c r="M76" s="120">
        <f t="shared" si="41"/>
        <v>34658400</v>
      </c>
      <c r="N76" s="58">
        <f>'2. Full Solution Discount'!$C$16</f>
        <v>0.4</v>
      </c>
      <c r="O76" s="122">
        <f>SUM(O60:O75)</f>
        <v>20795040</v>
      </c>
      <c r="Q76" s="39" t="s">
        <v>49</v>
      </c>
      <c r="R76" s="119">
        <f>SUM(R60:R75)</f>
        <v>2143545</v>
      </c>
      <c r="S76" s="120">
        <f t="shared" ref="S76" si="42">SUM(S60:S75)</f>
        <v>2143545</v>
      </c>
      <c r="T76" s="120">
        <f t="shared" ref="T76" si="43">SUM(T60:T75)</f>
        <v>2143545</v>
      </c>
      <c r="U76" s="120">
        <f t="shared" ref="U76" si="44">SUM(U60:U75)</f>
        <v>2143545</v>
      </c>
      <c r="V76" s="120">
        <f t="shared" ref="V76" si="45">SUM(V60:V75)</f>
        <v>2143545</v>
      </c>
      <c r="W76" s="120">
        <f t="shared" ref="W76" si="46">SUM(W60:W75)</f>
        <v>2143545</v>
      </c>
      <c r="X76" s="120">
        <f t="shared" ref="X76" si="47">SUM(X60:X75)</f>
        <v>2143545</v>
      </c>
      <c r="Y76" s="120">
        <f t="shared" ref="Y76" si="48">SUM(Y60:Y75)</f>
        <v>2143545</v>
      </c>
      <c r="Z76" s="120">
        <f t="shared" ref="Z76" si="49">SUM(Z60:Z75)</f>
        <v>2143545</v>
      </c>
      <c r="AA76" s="120">
        <f t="shared" ref="AA76" si="50">SUM(AA60:AA75)</f>
        <v>2143545</v>
      </c>
      <c r="AB76" s="120">
        <f t="shared" ref="AB76" si="51">SUM(AB60:AB75)</f>
        <v>21435450</v>
      </c>
      <c r="AC76" s="58">
        <f>'2. Full Solution Discount'!$C$16</f>
        <v>0.4</v>
      </c>
      <c r="AD76" s="122">
        <f>SUM(AD60:AD75)</f>
        <v>12861270</v>
      </c>
      <c r="AF76" s="39" t="s">
        <v>49</v>
      </c>
      <c r="AG76" s="119">
        <f>SUM(AG60:AG75)</f>
        <v>1343000</v>
      </c>
      <c r="AH76" s="120">
        <f t="shared" ref="AH76" si="52">SUM(AH60:AH75)</f>
        <v>1343000</v>
      </c>
      <c r="AI76" s="120">
        <f t="shared" ref="AI76" si="53">SUM(AI60:AI75)</f>
        <v>1343000</v>
      </c>
      <c r="AJ76" s="120">
        <f t="shared" ref="AJ76" si="54">SUM(AJ60:AJ75)</f>
        <v>1343000</v>
      </c>
      <c r="AK76" s="120">
        <f t="shared" ref="AK76" si="55">SUM(AK60:AK75)</f>
        <v>1343000</v>
      </c>
      <c r="AL76" s="120">
        <f t="shared" ref="AL76" si="56">SUM(AL60:AL75)</f>
        <v>1343000</v>
      </c>
      <c r="AM76" s="120">
        <f t="shared" ref="AM76" si="57">SUM(AM60:AM75)</f>
        <v>1343000</v>
      </c>
      <c r="AN76" s="120">
        <f t="shared" ref="AN76" si="58">SUM(AN60:AN75)</f>
        <v>1343000</v>
      </c>
      <c r="AO76" s="120">
        <f t="shared" ref="AO76" si="59">SUM(AO60:AO75)</f>
        <v>1343000</v>
      </c>
      <c r="AP76" s="120">
        <f t="shared" ref="AP76" si="60">SUM(AP60:AP75)</f>
        <v>1343000</v>
      </c>
      <c r="AQ76" s="120">
        <f t="shared" ref="AQ76" si="61">SUM(AQ60:AQ75)</f>
        <v>13430000</v>
      </c>
      <c r="AR76" s="58">
        <f>'2. Full Solution Discount'!$C$16</f>
        <v>0.4</v>
      </c>
      <c r="AS76" s="122">
        <f>SUM(AS60:AS75)</f>
        <v>8058000</v>
      </c>
    </row>
    <row r="77" spans="2:45" ht="15" x14ac:dyDescent="0.25">
      <c r="B77" s="124"/>
      <c r="C77" s="125"/>
      <c r="D77" s="125"/>
      <c r="E77" s="125"/>
      <c r="F77" s="125"/>
      <c r="G77" s="125"/>
      <c r="H77" s="125"/>
      <c r="I77" s="125"/>
      <c r="J77" s="125"/>
      <c r="K77" s="125"/>
      <c r="L77" s="125"/>
      <c r="M77" s="125"/>
      <c r="N77" s="127"/>
      <c r="O77" s="126"/>
      <c r="Q77" s="124"/>
      <c r="R77" s="125"/>
      <c r="S77" s="125"/>
      <c r="T77" s="125"/>
      <c r="U77" s="125"/>
      <c r="V77" s="125"/>
      <c r="W77" s="125"/>
      <c r="X77" s="125"/>
      <c r="Y77" s="125"/>
      <c r="Z77" s="125"/>
      <c r="AA77" s="125"/>
      <c r="AB77" s="125"/>
      <c r="AC77" s="127"/>
      <c r="AD77" s="126"/>
      <c r="AF77" s="124"/>
      <c r="AG77" s="125"/>
      <c r="AH77" s="125"/>
      <c r="AI77" s="125"/>
      <c r="AJ77" s="125"/>
      <c r="AK77" s="125"/>
      <c r="AL77" s="125"/>
      <c r="AM77" s="125"/>
      <c r="AN77" s="125"/>
      <c r="AO77" s="125"/>
      <c r="AP77" s="125"/>
      <c r="AQ77" s="125"/>
      <c r="AR77" s="127"/>
      <c r="AS77" s="126"/>
    </row>
    <row r="78" spans="2:45" ht="18.75" thickBot="1" x14ac:dyDescent="0.3">
      <c r="B78" s="59"/>
      <c r="C78" s="23"/>
      <c r="D78" s="23"/>
      <c r="E78" s="23"/>
      <c r="F78" s="23"/>
      <c r="G78" s="23"/>
      <c r="H78" s="23"/>
      <c r="I78" s="23"/>
      <c r="J78" s="23"/>
      <c r="N78" s="60"/>
      <c r="O78" s="70"/>
      <c r="Q78" s="59"/>
      <c r="R78" s="23"/>
      <c r="S78" s="23"/>
      <c r="T78" s="23"/>
      <c r="U78" s="23"/>
      <c r="V78" s="23"/>
      <c r="W78" s="23"/>
      <c r="X78" s="23"/>
      <c r="Y78" s="23"/>
      <c r="AC78" s="60"/>
      <c r="AD78" s="70"/>
      <c r="AF78" s="59"/>
      <c r="AG78" s="23"/>
      <c r="AH78" s="23"/>
      <c r="AI78" s="23"/>
      <c r="AJ78" s="23"/>
      <c r="AK78" s="23"/>
      <c r="AL78" s="23"/>
      <c r="AM78" s="23"/>
      <c r="AN78" s="23"/>
      <c r="AR78" s="60"/>
      <c r="AS78" s="70"/>
    </row>
    <row r="79" spans="2:45" ht="52.7" customHeight="1" thickBot="1" x14ac:dyDescent="0.3">
      <c r="B79" s="228" t="s">
        <v>94</v>
      </c>
      <c r="C79" s="229"/>
      <c r="D79" s="229"/>
      <c r="E79" s="229"/>
      <c r="F79" s="229"/>
      <c r="G79" s="229"/>
      <c r="H79" s="229"/>
      <c r="I79" s="229"/>
      <c r="J79" s="229"/>
      <c r="K79" s="229"/>
      <c r="L79" s="229"/>
      <c r="M79" s="229"/>
      <c r="N79" s="229"/>
      <c r="O79" s="234"/>
      <c r="Q79" s="228" t="s">
        <v>94</v>
      </c>
      <c r="R79" s="229"/>
      <c r="S79" s="229"/>
      <c r="T79" s="229"/>
      <c r="U79" s="229"/>
      <c r="V79" s="229"/>
      <c r="W79" s="229"/>
      <c r="X79" s="229"/>
      <c r="Y79" s="229"/>
      <c r="Z79" s="229"/>
      <c r="AA79" s="229"/>
      <c r="AB79" s="229"/>
      <c r="AC79" s="229"/>
      <c r="AD79" s="234"/>
      <c r="AF79" s="228" t="s">
        <v>94</v>
      </c>
      <c r="AG79" s="229"/>
      <c r="AH79" s="229"/>
      <c r="AI79" s="229"/>
      <c r="AJ79" s="229"/>
      <c r="AK79" s="229"/>
      <c r="AL79" s="229"/>
      <c r="AM79" s="229"/>
      <c r="AN79" s="229"/>
      <c r="AO79" s="229"/>
      <c r="AP79" s="229"/>
      <c r="AQ79" s="229"/>
      <c r="AR79" s="229"/>
      <c r="AS79" s="234"/>
    </row>
    <row r="80" spans="2:45" ht="30" x14ac:dyDescent="0.25">
      <c r="B80" s="45"/>
      <c r="C80" s="61" t="s">
        <v>35</v>
      </c>
      <c r="D80" s="61" t="s">
        <v>36</v>
      </c>
      <c r="E80" s="61" t="s">
        <v>37</v>
      </c>
      <c r="F80" s="61" t="s">
        <v>38</v>
      </c>
      <c r="G80" s="61" t="s">
        <v>39</v>
      </c>
      <c r="H80" s="61" t="s">
        <v>40</v>
      </c>
      <c r="I80" s="61" t="s">
        <v>41</v>
      </c>
      <c r="J80" s="61" t="s">
        <v>42</v>
      </c>
      <c r="K80" s="61" t="s">
        <v>43</v>
      </c>
      <c r="L80" s="61" t="s">
        <v>44</v>
      </c>
      <c r="M80" s="62" t="s">
        <v>45</v>
      </c>
      <c r="N80" s="9" t="s">
        <v>55</v>
      </c>
      <c r="O80" s="10" t="s">
        <v>56</v>
      </c>
      <c r="Q80" s="45"/>
      <c r="R80" s="61" t="s">
        <v>35</v>
      </c>
      <c r="S80" s="61" t="s">
        <v>36</v>
      </c>
      <c r="T80" s="61" t="s">
        <v>37</v>
      </c>
      <c r="U80" s="61" t="s">
        <v>38</v>
      </c>
      <c r="V80" s="61" t="s">
        <v>39</v>
      </c>
      <c r="W80" s="61" t="s">
        <v>40</v>
      </c>
      <c r="X80" s="61" t="s">
        <v>41</v>
      </c>
      <c r="Y80" s="61" t="s">
        <v>42</v>
      </c>
      <c r="Z80" s="61" t="s">
        <v>43</v>
      </c>
      <c r="AA80" s="61" t="s">
        <v>44</v>
      </c>
      <c r="AB80" s="62" t="s">
        <v>45</v>
      </c>
      <c r="AC80" s="9" t="s">
        <v>55</v>
      </c>
      <c r="AD80" s="10" t="s">
        <v>56</v>
      </c>
      <c r="AF80" s="45"/>
      <c r="AG80" s="61" t="s">
        <v>35</v>
      </c>
      <c r="AH80" s="61" t="s">
        <v>36</v>
      </c>
      <c r="AI80" s="61" t="s">
        <v>37</v>
      </c>
      <c r="AJ80" s="61" t="s">
        <v>38</v>
      </c>
      <c r="AK80" s="61" t="s">
        <v>39</v>
      </c>
      <c r="AL80" s="61" t="s">
        <v>40</v>
      </c>
      <c r="AM80" s="61" t="s">
        <v>41</v>
      </c>
      <c r="AN80" s="61" t="s">
        <v>42</v>
      </c>
      <c r="AO80" s="61" t="s">
        <v>43</v>
      </c>
      <c r="AP80" s="61" t="s">
        <v>44</v>
      </c>
      <c r="AQ80" s="62" t="s">
        <v>45</v>
      </c>
      <c r="AR80" s="9" t="s">
        <v>55</v>
      </c>
      <c r="AS80" s="10" t="s">
        <v>56</v>
      </c>
    </row>
    <row r="81" spans="2:45" ht="15" x14ac:dyDescent="0.25">
      <c r="B81" s="139" t="s">
        <v>95</v>
      </c>
      <c r="C81" s="138"/>
      <c r="D81" s="169">
        <v>555560</v>
      </c>
      <c r="E81" s="169">
        <v>0</v>
      </c>
      <c r="F81" s="138"/>
      <c r="G81" s="138"/>
      <c r="H81" s="138"/>
      <c r="I81" s="138"/>
      <c r="J81" s="138"/>
      <c r="K81" s="138"/>
      <c r="L81" s="138"/>
      <c r="M81" s="64">
        <f>SUM(C81:L81)</f>
        <v>555560</v>
      </c>
      <c r="N81" s="150">
        <f>'2. Full Solution Discount'!$C$17</f>
        <v>0.1</v>
      </c>
      <c r="O81" s="65">
        <f>(1-N81)*M81</f>
        <v>500004</v>
      </c>
      <c r="Q81" s="139" t="s">
        <v>95</v>
      </c>
      <c r="R81" s="138"/>
      <c r="S81" s="169">
        <v>500000</v>
      </c>
      <c r="T81" s="169">
        <v>0</v>
      </c>
      <c r="U81" s="138"/>
      <c r="V81" s="138"/>
      <c r="W81" s="138"/>
      <c r="X81" s="138"/>
      <c r="Y81" s="138"/>
      <c r="Z81" s="138"/>
      <c r="AA81" s="138"/>
      <c r="AB81" s="64">
        <f>SUM(R81:AA81)</f>
        <v>500000</v>
      </c>
      <c r="AC81" s="150">
        <f>'2. Full Solution Discount'!$C$17</f>
        <v>0.1</v>
      </c>
      <c r="AD81" s="65">
        <f>(1-AC81)*AB81</f>
        <v>450000</v>
      </c>
      <c r="AF81" s="139" t="s">
        <v>95</v>
      </c>
      <c r="AG81" s="138"/>
      <c r="AH81" s="169">
        <v>450000</v>
      </c>
      <c r="AI81" s="169">
        <v>0</v>
      </c>
      <c r="AJ81" s="138"/>
      <c r="AK81" s="138"/>
      <c r="AL81" s="138"/>
      <c r="AM81" s="138"/>
      <c r="AN81" s="138"/>
      <c r="AO81" s="138"/>
      <c r="AP81" s="138"/>
      <c r="AQ81" s="64">
        <f>SUM(AG81:AP81)</f>
        <v>450000</v>
      </c>
      <c r="AR81" s="150">
        <f>'2. Full Solution Discount'!$C$17</f>
        <v>0.1</v>
      </c>
      <c r="AS81" s="65">
        <f>(1-AR81)*AQ81</f>
        <v>405000</v>
      </c>
    </row>
    <row r="82" spans="2:45" x14ac:dyDescent="0.25">
      <c r="B82" s="139" t="s">
        <v>80</v>
      </c>
      <c r="C82" s="169">
        <v>222250</v>
      </c>
      <c r="D82" s="169">
        <v>222250</v>
      </c>
      <c r="E82" s="169">
        <v>222250</v>
      </c>
      <c r="F82" s="169">
        <v>222250</v>
      </c>
      <c r="G82" s="169">
        <v>222250</v>
      </c>
      <c r="H82" s="169">
        <v>222250</v>
      </c>
      <c r="I82" s="169">
        <v>222250</v>
      </c>
      <c r="J82" s="169">
        <v>222250</v>
      </c>
      <c r="K82" s="169">
        <v>222250</v>
      </c>
      <c r="L82" s="169">
        <v>222250</v>
      </c>
      <c r="M82" s="64">
        <f>SUM(C82:L82)</f>
        <v>2222500</v>
      </c>
      <c r="N82" s="150">
        <f>'2. Full Solution Discount'!$C$17</f>
        <v>0.1</v>
      </c>
      <c r="O82" s="65">
        <f t="shared" ref="O82:O89" si="62">(1-N82)*M82</f>
        <v>2000250</v>
      </c>
      <c r="Q82" s="139" t="s">
        <v>80</v>
      </c>
      <c r="R82" s="169">
        <v>166675</v>
      </c>
      <c r="S82" s="169">
        <v>166675</v>
      </c>
      <c r="T82" s="169">
        <v>166675</v>
      </c>
      <c r="U82" s="169">
        <v>166675</v>
      </c>
      <c r="V82" s="169">
        <v>166675</v>
      </c>
      <c r="W82" s="169">
        <v>166675</v>
      </c>
      <c r="X82" s="169">
        <v>166675</v>
      </c>
      <c r="Y82" s="169">
        <v>166675</v>
      </c>
      <c r="Z82" s="169">
        <v>166675</v>
      </c>
      <c r="AA82" s="169">
        <v>166675</v>
      </c>
      <c r="AB82" s="64">
        <f>SUM(R82:AA82)</f>
        <v>1666750</v>
      </c>
      <c r="AC82" s="150">
        <f>'2. Full Solution Discount'!$C$17</f>
        <v>0.1</v>
      </c>
      <c r="AD82" s="65">
        <f t="shared" ref="AD82:AD89" si="63">(1-AC82)*AB82</f>
        <v>1500075</v>
      </c>
      <c r="AF82" s="139" t="s">
        <v>80</v>
      </c>
      <c r="AG82" s="169">
        <v>139000</v>
      </c>
      <c r="AH82" s="169">
        <v>139000</v>
      </c>
      <c r="AI82" s="169">
        <v>139000</v>
      </c>
      <c r="AJ82" s="169">
        <v>139000</v>
      </c>
      <c r="AK82" s="169">
        <v>139000</v>
      </c>
      <c r="AL82" s="169">
        <v>139000</v>
      </c>
      <c r="AM82" s="169">
        <v>139000</v>
      </c>
      <c r="AN82" s="169">
        <v>139000</v>
      </c>
      <c r="AO82" s="169">
        <v>139000</v>
      </c>
      <c r="AP82" s="169">
        <v>139000</v>
      </c>
      <c r="AQ82" s="64">
        <f>SUM(AG82:AP82)</f>
        <v>1390000</v>
      </c>
      <c r="AR82" s="150">
        <f>'2. Full Solution Discount'!$C$17</f>
        <v>0.1</v>
      </c>
      <c r="AS82" s="65">
        <f t="shared" ref="AS82:AS89" si="64">(1-AR82)*AQ82</f>
        <v>1251000</v>
      </c>
    </row>
    <row r="83" spans="2:45" x14ac:dyDescent="0.25">
      <c r="B83" s="139" t="s">
        <v>96</v>
      </c>
      <c r="C83" s="222" t="s">
        <v>97</v>
      </c>
      <c r="D83" s="223"/>
      <c r="E83" s="223"/>
      <c r="F83" s="223"/>
      <c r="G83" s="223"/>
      <c r="H83" s="223"/>
      <c r="I83" s="223"/>
      <c r="J83" s="223"/>
      <c r="K83" s="223"/>
      <c r="L83" s="224"/>
      <c r="M83" s="64">
        <f t="shared" ref="M83:M89" si="65">SUM(C83:L83)</f>
        <v>0</v>
      </c>
      <c r="N83" s="150">
        <f>'2. Full Solution Discount'!$C$17</f>
        <v>0.1</v>
      </c>
      <c r="O83" s="65">
        <f t="shared" si="62"/>
        <v>0</v>
      </c>
      <c r="Q83" s="139" t="s">
        <v>96</v>
      </c>
      <c r="R83" s="294" t="s">
        <v>97</v>
      </c>
      <c r="S83" s="294"/>
      <c r="T83" s="294"/>
      <c r="U83" s="294"/>
      <c r="V83" s="294"/>
      <c r="W83" s="294"/>
      <c r="X83" s="294"/>
      <c r="Y83" s="294"/>
      <c r="Z83" s="294"/>
      <c r="AA83" s="294"/>
      <c r="AB83" s="64">
        <f t="shared" ref="AB83:AB89" si="66">SUM(R83:AA83)</f>
        <v>0</v>
      </c>
      <c r="AC83" s="150">
        <f>'2. Full Solution Discount'!$C$17</f>
        <v>0.1</v>
      </c>
      <c r="AD83" s="65">
        <f t="shared" si="63"/>
        <v>0</v>
      </c>
      <c r="AF83" s="139" t="s">
        <v>96</v>
      </c>
      <c r="AG83" s="294" t="s">
        <v>97</v>
      </c>
      <c r="AH83" s="294"/>
      <c r="AI83" s="294"/>
      <c r="AJ83" s="294"/>
      <c r="AK83" s="294"/>
      <c r="AL83" s="294"/>
      <c r="AM83" s="294"/>
      <c r="AN83" s="294"/>
      <c r="AO83" s="294"/>
      <c r="AP83" s="294"/>
      <c r="AQ83" s="64">
        <f t="shared" ref="AQ83:AQ89" si="67">SUM(AG83:AP83)</f>
        <v>0</v>
      </c>
      <c r="AR83" s="150">
        <f>'2. Full Solution Discount'!$C$17</f>
        <v>0.1</v>
      </c>
      <c r="AS83" s="65">
        <f t="shared" si="64"/>
        <v>0</v>
      </c>
    </row>
    <row r="84" spans="2:45" x14ac:dyDescent="0.25">
      <c r="B84" s="139" t="s">
        <v>98</v>
      </c>
      <c r="C84" s="222" t="s">
        <v>99</v>
      </c>
      <c r="D84" s="223"/>
      <c r="E84" s="223"/>
      <c r="F84" s="223"/>
      <c r="G84" s="223"/>
      <c r="H84" s="223"/>
      <c r="I84" s="223"/>
      <c r="J84" s="223"/>
      <c r="K84" s="223"/>
      <c r="L84" s="224"/>
      <c r="M84" s="64">
        <f t="shared" si="65"/>
        <v>0</v>
      </c>
      <c r="N84" s="150">
        <f>'2. Full Solution Discount'!$C$17</f>
        <v>0.1</v>
      </c>
      <c r="O84" s="65">
        <f t="shared" si="62"/>
        <v>0</v>
      </c>
      <c r="Q84" s="139" t="s">
        <v>98</v>
      </c>
      <c r="R84" s="222" t="s">
        <v>99</v>
      </c>
      <c r="S84" s="223"/>
      <c r="T84" s="223"/>
      <c r="U84" s="223"/>
      <c r="V84" s="223"/>
      <c r="W84" s="223"/>
      <c r="X84" s="223"/>
      <c r="Y84" s="223"/>
      <c r="Z84" s="223"/>
      <c r="AA84" s="224"/>
      <c r="AB84" s="64">
        <f t="shared" si="66"/>
        <v>0</v>
      </c>
      <c r="AC84" s="150">
        <f>'2. Full Solution Discount'!$C$17</f>
        <v>0.1</v>
      </c>
      <c r="AD84" s="65">
        <f t="shared" si="63"/>
        <v>0</v>
      </c>
      <c r="AF84" s="139" t="s">
        <v>98</v>
      </c>
      <c r="AG84" s="222" t="s">
        <v>99</v>
      </c>
      <c r="AH84" s="223"/>
      <c r="AI84" s="223"/>
      <c r="AJ84" s="223"/>
      <c r="AK84" s="223"/>
      <c r="AL84" s="223"/>
      <c r="AM84" s="223"/>
      <c r="AN84" s="223"/>
      <c r="AO84" s="223"/>
      <c r="AP84" s="224"/>
      <c r="AQ84" s="64">
        <f t="shared" si="67"/>
        <v>0</v>
      </c>
      <c r="AR84" s="150">
        <f>'2. Full Solution Discount'!$C$17</f>
        <v>0.1</v>
      </c>
      <c r="AS84" s="65">
        <f t="shared" si="64"/>
        <v>0</v>
      </c>
    </row>
    <row r="85" spans="2:45" ht="14.25" customHeight="1" x14ac:dyDescent="0.25">
      <c r="B85" s="140" t="s">
        <v>100</v>
      </c>
      <c r="C85" s="169">
        <v>150000</v>
      </c>
      <c r="D85" s="169">
        <v>150000</v>
      </c>
      <c r="E85" s="169">
        <v>150000</v>
      </c>
      <c r="F85" s="169">
        <v>150000</v>
      </c>
      <c r="G85" s="169">
        <v>150000</v>
      </c>
      <c r="H85" s="169">
        <v>150000</v>
      </c>
      <c r="I85" s="169">
        <v>150000</v>
      </c>
      <c r="J85" s="169">
        <v>150000</v>
      </c>
      <c r="K85" s="169">
        <v>150000</v>
      </c>
      <c r="L85" s="169">
        <v>150000</v>
      </c>
      <c r="M85" s="64">
        <f t="shared" si="65"/>
        <v>1500000</v>
      </c>
      <c r="N85" s="150">
        <f>'2. Full Solution Discount'!$C$17</f>
        <v>0.1</v>
      </c>
      <c r="O85" s="65">
        <f t="shared" si="62"/>
        <v>1350000</v>
      </c>
      <c r="Q85" s="140" t="s">
        <v>100</v>
      </c>
      <c r="R85" s="169">
        <v>125000</v>
      </c>
      <c r="S85" s="169">
        <v>125000</v>
      </c>
      <c r="T85" s="169">
        <v>125000</v>
      </c>
      <c r="U85" s="169">
        <v>125000</v>
      </c>
      <c r="V85" s="169">
        <v>125000</v>
      </c>
      <c r="W85" s="169">
        <v>125000</v>
      </c>
      <c r="X85" s="169">
        <v>125000</v>
      </c>
      <c r="Y85" s="169">
        <v>125000</v>
      </c>
      <c r="Z85" s="169">
        <v>125000</v>
      </c>
      <c r="AA85" s="169">
        <v>125000</v>
      </c>
      <c r="AB85" s="64">
        <f t="shared" si="66"/>
        <v>1250000</v>
      </c>
      <c r="AC85" s="150">
        <f>'2. Full Solution Discount'!$C$17</f>
        <v>0.1</v>
      </c>
      <c r="AD85" s="65">
        <f t="shared" si="63"/>
        <v>1125000</v>
      </c>
      <c r="AF85" s="140" t="s">
        <v>100</v>
      </c>
      <c r="AG85" s="169">
        <v>100000</v>
      </c>
      <c r="AH85" s="169">
        <v>100000</v>
      </c>
      <c r="AI85" s="169">
        <v>100000</v>
      </c>
      <c r="AJ85" s="169">
        <v>100000</v>
      </c>
      <c r="AK85" s="169">
        <v>100000</v>
      </c>
      <c r="AL85" s="169">
        <v>100000</v>
      </c>
      <c r="AM85" s="169">
        <v>100000</v>
      </c>
      <c r="AN85" s="169">
        <v>100000</v>
      </c>
      <c r="AO85" s="169">
        <v>100000</v>
      </c>
      <c r="AP85" s="169">
        <v>100000</v>
      </c>
      <c r="AQ85" s="64">
        <f t="shared" si="67"/>
        <v>1000000</v>
      </c>
      <c r="AR85" s="150">
        <f>'2. Full Solution Discount'!$C$17</f>
        <v>0.1</v>
      </c>
      <c r="AS85" s="65">
        <f t="shared" si="64"/>
        <v>900000</v>
      </c>
    </row>
    <row r="86" spans="2:45" ht="14.45" customHeight="1" x14ac:dyDescent="0.25">
      <c r="B86" s="37" t="s">
        <v>83</v>
      </c>
      <c r="C86" s="36"/>
      <c r="D86" s="36"/>
      <c r="E86" s="36"/>
      <c r="F86" s="36"/>
      <c r="G86" s="36"/>
      <c r="H86" s="36"/>
      <c r="I86" s="36"/>
      <c r="J86" s="36"/>
      <c r="K86" s="36"/>
      <c r="L86" s="36"/>
      <c r="M86" s="64">
        <f t="shared" si="65"/>
        <v>0</v>
      </c>
      <c r="N86" s="150">
        <f>'2. Full Solution Discount'!$C$17</f>
        <v>0.1</v>
      </c>
      <c r="O86" s="65">
        <f t="shared" si="62"/>
        <v>0</v>
      </c>
      <c r="Q86" s="37" t="s">
        <v>83</v>
      </c>
      <c r="R86" s="36"/>
      <c r="S86" s="36"/>
      <c r="T86" s="36"/>
      <c r="U86" s="36"/>
      <c r="V86" s="36"/>
      <c r="W86" s="36"/>
      <c r="X86" s="36"/>
      <c r="Y86" s="36"/>
      <c r="Z86" s="36"/>
      <c r="AA86" s="36"/>
      <c r="AB86" s="64">
        <f t="shared" si="66"/>
        <v>0</v>
      </c>
      <c r="AC86" s="150">
        <f>'2. Full Solution Discount'!$C$17</f>
        <v>0.1</v>
      </c>
      <c r="AD86" s="65">
        <f t="shared" si="63"/>
        <v>0</v>
      </c>
      <c r="AF86" s="37" t="s">
        <v>83</v>
      </c>
      <c r="AG86" s="36"/>
      <c r="AH86" s="36"/>
      <c r="AI86" s="36"/>
      <c r="AJ86" s="36"/>
      <c r="AK86" s="36"/>
      <c r="AL86" s="36"/>
      <c r="AM86" s="36"/>
      <c r="AN86" s="36"/>
      <c r="AO86" s="36"/>
      <c r="AP86" s="36"/>
      <c r="AQ86" s="64">
        <f t="shared" si="67"/>
        <v>0</v>
      </c>
      <c r="AR86" s="150">
        <f>'2. Full Solution Discount'!$C$17</f>
        <v>0.1</v>
      </c>
      <c r="AS86" s="65">
        <f t="shared" si="64"/>
        <v>0</v>
      </c>
    </row>
    <row r="87" spans="2:45" ht="14.45" customHeight="1" x14ac:dyDescent="0.25">
      <c r="B87" s="37" t="s">
        <v>83</v>
      </c>
      <c r="C87" s="36"/>
      <c r="D87" s="36"/>
      <c r="E87" s="36"/>
      <c r="F87" s="36"/>
      <c r="G87" s="36"/>
      <c r="H87" s="36"/>
      <c r="I87" s="36"/>
      <c r="J87" s="36"/>
      <c r="K87" s="36"/>
      <c r="L87" s="36"/>
      <c r="M87" s="64">
        <f t="shared" si="65"/>
        <v>0</v>
      </c>
      <c r="N87" s="150">
        <f>'2. Full Solution Discount'!$C$17</f>
        <v>0.1</v>
      </c>
      <c r="O87" s="65">
        <f t="shared" si="62"/>
        <v>0</v>
      </c>
      <c r="Q87" s="37" t="s">
        <v>83</v>
      </c>
      <c r="R87" s="36"/>
      <c r="S87" s="36"/>
      <c r="T87" s="36"/>
      <c r="U87" s="36"/>
      <c r="V87" s="36"/>
      <c r="W87" s="36"/>
      <c r="X87" s="36"/>
      <c r="Y87" s="36"/>
      <c r="Z87" s="36"/>
      <c r="AA87" s="36"/>
      <c r="AB87" s="64">
        <f t="shared" si="66"/>
        <v>0</v>
      </c>
      <c r="AC87" s="150">
        <f>'2. Full Solution Discount'!$C$17</f>
        <v>0.1</v>
      </c>
      <c r="AD87" s="65">
        <f t="shared" si="63"/>
        <v>0</v>
      </c>
      <c r="AF87" s="37" t="s">
        <v>83</v>
      </c>
      <c r="AG87" s="36"/>
      <c r="AH87" s="36"/>
      <c r="AI87" s="36"/>
      <c r="AJ87" s="36"/>
      <c r="AK87" s="36"/>
      <c r="AL87" s="36"/>
      <c r="AM87" s="36"/>
      <c r="AN87" s="36"/>
      <c r="AO87" s="36"/>
      <c r="AP87" s="36"/>
      <c r="AQ87" s="64">
        <f t="shared" si="67"/>
        <v>0</v>
      </c>
      <c r="AR87" s="150">
        <f>'2. Full Solution Discount'!$C$17</f>
        <v>0.1</v>
      </c>
      <c r="AS87" s="65">
        <f t="shared" si="64"/>
        <v>0</v>
      </c>
    </row>
    <row r="88" spans="2:45" ht="14.45" customHeight="1" x14ac:dyDescent="0.25">
      <c r="B88" s="37" t="s">
        <v>83</v>
      </c>
      <c r="C88" s="36"/>
      <c r="D88" s="36"/>
      <c r="E88" s="36"/>
      <c r="F88" s="36"/>
      <c r="G88" s="36"/>
      <c r="H88" s="36"/>
      <c r="I88" s="36"/>
      <c r="J88" s="36"/>
      <c r="K88" s="36"/>
      <c r="L88" s="36"/>
      <c r="M88" s="64">
        <f t="shared" si="65"/>
        <v>0</v>
      </c>
      <c r="N88" s="150">
        <f>'2. Full Solution Discount'!$C$17</f>
        <v>0.1</v>
      </c>
      <c r="O88" s="65">
        <f t="shared" si="62"/>
        <v>0</v>
      </c>
      <c r="Q88" s="37" t="s">
        <v>83</v>
      </c>
      <c r="R88" s="36"/>
      <c r="S88" s="36"/>
      <c r="T88" s="36"/>
      <c r="U88" s="36"/>
      <c r="V88" s="36"/>
      <c r="W88" s="36"/>
      <c r="X88" s="36"/>
      <c r="Y88" s="36"/>
      <c r="Z88" s="36"/>
      <c r="AA88" s="36"/>
      <c r="AB88" s="64">
        <f t="shared" si="66"/>
        <v>0</v>
      </c>
      <c r="AC88" s="150">
        <f>'2. Full Solution Discount'!$C$17</f>
        <v>0.1</v>
      </c>
      <c r="AD88" s="65">
        <f t="shared" si="63"/>
        <v>0</v>
      </c>
      <c r="AF88" s="37" t="s">
        <v>83</v>
      </c>
      <c r="AG88" s="36"/>
      <c r="AH88" s="36"/>
      <c r="AI88" s="36"/>
      <c r="AJ88" s="36"/>
      <c r="AK88" s="36"/>
      <c r="AL88" s="36"/>
      <c r="AM88" s="36"/>
      <c r="AN88" s="36"/>
      <c r="AO88" s="36"/>
      <c r="AP88" s="36"/>
      <c r="AQ88" s="64">
        <f t="shared" si="67"/>
        <v>0</v>
      </c>
      <c r="AR88" s="150">
        <f>'2. Full Solution Discount'!$C$17</f>
        <v>0.1</v>
      </c>
      <c r="AS88" s="65">
        <f t="shared" si="64"/>
        <v>0</v>
      </c>
    </row>
    <row r="89" spans="2:45" ht="14.45" customHeight="1" thickBot="1" x14ac:dyDescent="0.3">
      <c r="B89" s="66" t="s">
        <v>83</v>
      </c>
      <c r="C89" s="38"/>
      <c r="D89" s="38"/>
      <c r="E89" s="38"/>
      <c r="F89" s="38"/>
      <c r="G89" s="38"/>
      <c r="H89" s="38"/>
      <c r="I89" s="38"/>
      <c r="J89" s="38"/>
      <c r="K89" s="38"/>
      <c r="L89" s="38"/>
      <c r="M89" s="67">
        <f t="shared" si="65"/>
        <v>0</v>
      </c>
      <c r="N89" s="150">
        <f>'2. Full Solution Discount'!$C$17</f>
        <v>0.1</v>
      </c>
      <c r="O89" s="65">
        <f t="shared" si="62"/>
        <v>0</v>
      </c>
      <c r="Q89" s="66" t="s">
        <v>83</v>
      </c>
      <c r="R89" s="38"/>
      <c r="S89" s="38"/>
      <c r="T89" s="38"/>
      <c r="U89" s="38"/>
      <c r="V89" s="38"/>
      <c r="W89" s="38"/>
      <c r="X89" s="38"/>
      <c r="Y89" s="38"/>
      <c r="Z89" s="38"/>
      <c r="AA89" s="38"/>
      <c r="AB89" s="67">
        <f t="shared" si="66"/>
        <v>0</v>
      </c>
      <c r="AC89" s="150">
        <f>'2. Full Solution Discount'!$C$17</f>
        <v>0.1</v>
      </c>
      <c r="AD89" s="65">
        <f t="shared" si="63"/>
        <v>0</v>
      </c>
      <c r="AF89" s="66" t="s">
        <v>83</v>
      </c>
      <c r="AG89" s="38"/>
      <c r="AH89" s="38"/>
      <c r="AI89" s="38"/>
      <c r="AJ89" s="38"/>
      <c r="AK89" s="38"/>
      <c r="AL89" s="38"/>
      <c r="AM89" s="38"/>
      <c r="AN89" s="38"/>
      <c r="AO89" s="38"/>
      <c r="AP89" s="38"/>
      <c r="AQ89" s="67">
        <f t="shared" si="67"/>
        <v>0</v>
      </c>
      <c r="AR89" s="150">
        <f>'2. Full Solution Discount'!$C$17</f>
        <v>0.1</v>
      </c>
      <c r="AS89" s="65">
        <f t="shared" si="64"/>
        <v>0</v>
      </c>
    </row>
    <row r="90" spans="2:45" ht="15.75" thickBot="1" x14ac:dyDescent="0.3">
      <c r="B90" s="39" t="s">
        <v>49</v>
      </c>
      <c r="C90" s="41">
        <f>SUM(C81:C89)</f>
        <v>372250</v>
      </c>
      <c r="D90" s="41">
        <f t="shared" ref="D90:M90" si="68">SUM(D81:D89)</f>
        <v>927810</v>
      </c>
      <c r="E90" s="41">
        <f t="shared" si="68"/>
        <v>372250</v>
      </c>
      <c r="F90" s="41">
        <f t="shared" si="68"/>
        <v>372250</v>
      </c>
      <c r="G90" s="41">
        <f t="shared" si="68"/>
        <v>372250</v>
      </c>
      <c r="H90" s="41">
        <f t="shared" si="68"/>
        <v>372250</v>
      </c>
      <c r="I90" s="41">
        <f t="shared" si="68"/>
        <v>372250</v>
      </c>
      <c r="J90" s="41">
        <f t="shared" si="68"/>
        <v>372250</v>
      </c>
      <c r="K90" s="41">
        <f t="shared" si="68"/>
        <v>372250</v>
      </c>
      <c r="L90" s="41">
        <f t="shared" si="68"/>
        <v>372250</v>
      </c>
      <c r="M90" s="41">
        <f t="shared" si="68"/>
        <v>4278060</v>
      </c>
      <c r="N90" s="58">
        <f>'2. Full Solution Discount'!$C$17</f>
        <v>0.1</v>
      </c>
      <c r="O90" s="121">
        <f>SUM(O81:O89)</f>
        <v>3850254</v>
      </c>
      <c r="Q90" s="39" t="s">
        <v>49</v>
      </c>
      <c r="R90" s="41">
        <f>SUM(R81:R89)</f>
        <v>291675</v>
      </c>
      <c r="S90" s="41">
        <f t="shared" ref="S90" si="69">SUM(S81:S89)</f>
        <v>791675</v>
      </c>
      <c r="T90" s="41">
        <f t="shared" ref="T90" si="70">SUM(T81:T89)</f>
        <v>291675</v>
      </c>
      <c r="U90" s="41">
        <f t="shared" ref="U90" si="71">SUM(U81:U89)</f>
        <v>291675</v>
      </c>
      <c r="V90" s="41">
        <f t="shared" ref="V90" si="72">SUM(V81:V89)</f>
        <v>291675</v>
      </c>
      <c r="W90" s="41">
        <f t="shared" ref="W90" si="73">SUM(W81:W89)</f>
        <v>291675</v>
      </c>
      <c r="X90" s="41">
        <f t="shared" ref="X90" si="74">SUM(X81:X89)</f>
        <v>291675</v>
      </c>
      <c r="Y90" s="41">
        <f t="shared" ref="Y90" si="75">SUM(Y81:Y89)</f>
        <v>291675</v>
      </c>
      <c r="Z90" s="41">
        <f t="shared" ref="Z90" si="76">SUM(Z81:Z89)</f>
        <v>291675</v>
      </c>
      <c r="AA90" s="41">
        <f t="shared" ref="AA90" si="77">SUM(AA81:AA89)</f>
        <v>291675</v>
      </c>
      <c r="AB90" s="41">
        <f t="shared" ref="AB90" si="78">SUM(AB81:AB89)</f>
        <v>3416750</v>
      </c>
      <c r="AC90" s="58">
        <f>'2. Full Solution Discount'!$C$17</f>
        <v>0.1</v>
      </c>
      <c r="AD90" s="121">
        <f>SUM(AD81:AD89)</f>
        <v>3075075</v>
      </c>
      <c r="AF90" s="39" t="s">
        <v>49</v>
      </c>
      <c r="AG90" s="41">
        <f>SUM(AG81:AG89)</f>
        <v>239000</v>
      </c>
      <c r="AH90" s="41">
        <f t="shared" ref="AH90" si="79">SUM(AH81:AH89)</f>
        <v>689000</v>
      </c>
      <c r="AI90" s="41">
        <f t="shared" ref="AI90" si="80">SUM(AI81:AI89)</f>
        <v>239000</v>
      </c>
      <c r="AJ90" s="41">
        <f t="shared" ref="AJ90" si="81">SUM(AJ81:AJ89)</f>
        <v>239000</v>
      </c>
      <c r="AK90" s="41">
        <f t="shared" ref="AK90" si="82">SUM(AK81:AK89)</f>
        <v>239000</v>
      </c>
      <c r="AL90" s="41">
        <f t="shared" ref="AL90" si="83">SUM(AL81:AL89)</f>
        <v>239000</v>
      </c>
      <c r="AM90" s="41">
        <f t="shared" ref="AM90" si="84">SUM(AM81:AM89)</f>
        <v>239000</v>
      </c>
      <c r="AN90" s="41">
        <f t="shared" ref="AN90" si="85">SUM(AN81:AN89)</f>
        <v>239000</v>
      </c>
      <c r="AO90" s="41">
        <f t="shared" ref="AO90" si="86">SUM(AO81:AO89)</f>
        <v>239000</v>
      </c>
      <c r="AP90" s="41">
        <f t="shared" ref="AP90" si="87">SUM(AP81:AP89)</f>
        <v>239000</v>
      </c>
      <c r="AQ90" s="41">
        <f t="shared" ref="AQ90" si="88">SUM(AQ81:AQ89)</f>
        <v>2840000</v>
      </c>
      <c r="AR90" s="58">
        <f>'2. Full Solution Discount'!$C$17</f>
        <v>0.1</v>
      </c>
      <c r="AS90" s="121">
        <f>SUM(AS81:AS89)</f>
        <v>2556000</v>
      </c>
    </row>
    <row r="91" spans="2:45" ht="15" x14ac:dyDescent="0.25">
      <c r="B91" s="124"/>
      <c r="C91" s="42"/>
      <c r="D91" s="42"/>
      <c r="E91" s="42"/>
      <c r="F91" s="42"/>
      <c r="G91" s="42"/>
      <c r="H91" s="42"/>
      <c r="I91" s="42"/>
      <c r="J91" s="42"/>
      <c r="K91" s="42"/>
      <c r="L91" s="42"/>
      <c r="M91" s="42"/>
      <c r="N91" s="129"/>
      <c r="O91" s="43"/>
      <c r="Q91" s="124"/>
      <c r="R91" s="42"/>
      <c r="S91" s="42"/>
      <c r="T91" s="42"/>
      <c r="U91" s="42"/>
      <c r="V91" s="42"/>
      <c r="W91" s="42"/>
      <c r="X91" s="42"/>
      <c r="Y91" s="42"/>
      <c r="Z91" s="42"/>
      <c r="AA91" s="42"/>
      <c r="AB91" s="42"/>
      <c r="AC91" s="129"/>
      <c r="AD91" s="43"/>
      <c r="AF91" s="124"/>
      <c r="AG91" s="42"/>
      <c r="AH91" s="42"/>
      <c r="AI91" s="42"/>
      <c r="AJ91" s="42"/>
      <c r="AK91" s="42"/>
      <c r="AL91" s="42"/>
      <c r="AM91" s="42"/>
      <c r="AN91" s="42"/>
      <c r="AO91" s="42"/>
      <c r="AP91" s="42"/>
      <c r="AQ91" s="42"/>
      <c r="AR91" s="129"/>
      <c r="AS91" s="43"/>
    </row>
    <row r="92" spans="2:45" ht="18.600000000000001" customHeight="1" thickBot="1" x14ac:dyDescent="0.3">
      <c r="B92" s="44"/>
      <c r="O92" s="70"/>
      <c r="Q92" s="44"/>
      <c r="AD92" s="70"/>
      <c r="AF92" s="44"/>
      <c r="AS92" s="70"/>
    </row>
    <row r="93" spans="2:45" ht="18" x14ac:dyDescent="0.25">
      <c r="B93" s="257" t="s">
        <v>101</v>
      </c>
      <c r="C93" s="258"/>
      <c r="D93" s="258"/>
      <c r="E93" s="258"/>
      <c r="F93" s="258"/>
      <c r="G93" s="258"/>
      <c r="H93" s="258"/>
      <c r="I93" s="258"/>
      <c r="J93" s="258"/>
      <c r="K93" s="258"/>
      <c r="L93" s="258"/>
      <c r="M93" s="259"/>
      <c r="N93" s="22"/>
      <c r="O93" s="69"/>
      <c r="Q93" s="287" t="s">
        <v>101</v>
      </c>
      <c r="R93" s="288"/>
      <c r="S93" s="288"/>
      <c r="T93" s="288"/>
      <c r="U93" s="288"/>
      <c r="V93" s="288"/>
      <c r="W93" s="288"/>
      <c r="X93" s="288"/>
      <c r="Y93" s="288"/>
      <c r="Z93" s="288"/>
      <c r="AA93" s="288"/>
      <c r="AB93" s="289"/>
      <c r="AC93" s="22"/>
      <c r="AD93" s="69"/>
      <c r="AF93" s="287" t="s">
        <v>101</v>
      </c>
      <c r="AG93" s="288"/>
      <c r="AH93" s="288"/>
      <c r="AI93" s="288"/>
      <c r="AJ93" s="288"/>
      <c r="AK93" s="288"/>
      <c r="AL93" s="288"/>
      <c r="AM93" s="288"/>
      <c r="AN93" s="288"/>
      <c r="AO93" s="288"/>
      <c r="AP93" s="288"/>
      <c r="AQ93" s="289"/>
      <c r="AR93" s="22"/>
      <c r="AS93" s="69"/>
    </row>
    <row r="94" spans="2:45" x14ac:dyDescent="0.25">
      <c r="B94" s="247" t="s">
        <v>102</v>
      </c>
      <c r="C94" s="248"/>
      <c r="D94" s="248"/>
      <c r="E94" s="248"/>
      <c r="F94" s="248"/>
      <c r="G94" s="248"/>
      <c r="H94" s="248"/>
      <c r="I94" s="248"/>
      <c r="J94" s="248"/>
      <c r="K94" s="248"/>
      <c r="L94" s="248"/>
      <c r="M94" s="249"/>
      <c r="N94" s="141"/>
      <c r="O94" s="142"/>
      <c r="Q94" s="247" t="s">
        <v>102</v>
      </c>
      <c r="R94" s="248"/>
      <c r="S94" s="248"/>
      <c r="T94" s="248"/>
      <c r="U94" s="248"/>
      <c r="V94" s="248"/>
      <c r="W94" s="248"/>
      <c r="X94" s="248"/>
      <c r="Y94" s="248"/>
      <c r="Z94" s="248"/>
      <c r="AA94" s="248"/>
      <c r="AB94" s="249"/>
      <c r="AC94" s="141"/>
      <c r="AD94" s="142"/>
      <c r="AF94" s="247" t="s">
        <v>102</v>
      </c>
      <c r="AG94" s="248"/>
      <c r="AH94" s="248"/>
      <c r="AI94" s="248"/>
      <c r="AJ94" s="248"/>
      <c r="AK94" s="248"/>
      <c r="AL94" s="248"/>
      <c r="AM94" s="248"/>
      <c r="AN94" s="248"/>
      <c r="AO94" s="248"/>
      <c r="AP94" s="248"/>
      <c r="AQ94" s="249"/>
      <c r="AR94" s="141"/>
      <c r="AS94" s="142"/>
    </row>
    <row r="95" spans="2:45" x14ac:dyDescent="0.25">
      <c r="B95" s="250" t="s">
        <v>103</v>
      </c>
      <c r="C95" s="251"/>
      <c r="D95" s="251"/>
      <c r="E95" s="251"/>
      <c r="F95" s="251"/>
      <c r="G95" s="251"/>
      <c r="H95" s="251"/>
      <c r="I95" s="251"/>
      <c r="J95" s="251"/>
      <c r="K95" s="251"/>
      <c r="L95" s="251"/>
      <c r="M95" s="252"/>
      <c r="N95" s="141"/>
      <c r="O95" s="142"/>
      <c r="Q95" s="250" t="s">
        <v>104</v>
      </c>
      <c r="R95" s="251"/>
      <c r="S95" s="251"/>
      <c r="T95" s="251"/>
      <c r="U95" s="251"/>
      <c r="V95" s="251"/>
      <c r="W95" s="251"/>
      <c r="X95" s="251"/>
      <c r="Y95" s="251"/>
      <c r="Z95" s="251"/>
      <c r="AA95" s="251"/>
      <c r="AB95" s="252"/>
      <c r="AC95" s="141"/>
      <c r="AD95" s="142"/>
      <c r="AF95" s="250" t="s">
        <v>105</v>
      </c>
      <c r="AG95" s="251"/>
      <c r="AH95" s="251"/>
      <c r="AI95" s="251"/>
      <c r="AJ95" s="251"/>
      <c r="AK95" s="251"/>
      <c r="AL95" s="251"/>
      <c r="AM95" s="251"/>
      <c r="AN95" s="251"/>
      <c r="AO95" s="251"/>
      <c r="AP95" s="251"/>
      <c r="AQ95" s="252"/>
      <c r="AR95" s="141"/>
      <c r="AS95" s="142"/>
    </row>
    <row r="96" spans="2:45" x14ac:dyDescent="0.25">
      <c r="B96" s="250" t="s">
        <v>106</v>
      </c>
      <c r="C96" s="251"/>
      <c r="D96" s="251"/>
      <c r="E96" s="251"/>
      <c r="F96" s="251"/>
      <c r="G96" s="251"/>
      <c r="H96" s="251"/>
      <c r="I96" s="251"/>
      <c r="J96" s="251"/>
      <c r="K96" s="251"/>
      <c r="L96" s="251"/>
      <c r="M96" s="252"/>
      <c r="N96" s="141"/>
      <c r="O96" s="142"/>
      <c r="Q96" s="250" t="s">
        <v>107</v>
      </c>
      <c r="R96" s="251"/>
      <c r="S96" s="251"/>
      <c r="T96" s="251"/>
      <c r="U96" s="251"/>
      <c r="V96" s="251"/>
      <c r="W96" s="251"/>
      <c r="X96" s="251"/>
      <c r="Y96" s="251"/>
      <c r="Z96" s="251"/>
      <c r="AA96" s="251"/>
      <c r="AB96" s="252"/>
      <c r="AC96" s="141"/>
      <c r="AD96" s="142"/>
      <c r="AF96" s="250" t="s">
        <v>108</v>
      </c>
      <c r="AG96" s="251"/>
      <c r="AH96" s="251"/>
      <c r="AI96" s="251"/>
      <c r="AJ96" s="251"/>
      <c r="AK96" s="251"/>
      <c r="AL96" s="251"/>
      <c r="AM96" s="251"/>
      <c r="AN96" s="251"/>
      <c r="AO96" s="251"/>
      <c r="AP96" s="251"/>
      <c r="AQ96" s="252"/>
      <c r="AR96" s="141"/>
      <c r="AS96" s="142"/>
    </row>
    <row r="97" spans="2:45" x14ac:dyDescent="0.25">
      <c r="B97" s="250" t="s">
        <v>109</v>
      </c>
      <c r="C97" s="251"/>
      <c r="D97" s="251"/>
      <c r="E97" s="251"/>
      <c r="F97" s="251"/>
      <c r="G97" s="251"/>
      <c r="H97" s="251"/>
      <c r="I97" s="251"/>
      <c r="J97" s="251"/>
      <c r="K97" s="251"/>
      <c r="L97" s="251"/>
      <c r="M97" s="252"/>
      <c r="N97" s="141"/>
      <c r="O97" s="142"/>
      <c r="Q97" s="250" t="s">
        <v>109</v>
      </c>
      <c r="R97" s="251"/>
      <c r="S97" s="251"/>
      <c r="T97" s="251"/>
      <c r="U97" s="251"/>
      <c r="V97" s="251"/>
      <c r="W97" s="251"/>
      <c r="X97" s="251"/>
      <c r="Y97" s="251"/>
      <c r="Z97" s="251"/>
      <c r="AA97" s="251"/>
      <c r="AB97" s="252"/>
      <c r="AC97" s="141"/>
      <c r="AD97" s="142"/>
      <c r="AF97" s="250" t="s">
        <v>109</v>
      </c>
      <c r="AG97" s="251"/>
      <c r="AH97" s="251"/>
      <c r="AI97" s="251"/>
      <c r="AJ97" s="251"/>
      <c r="AK97" s="251"/>
      <c r="AL97" s="251"/>
      <c r="AM97" s="251"/>
      <c r="AN97" s="251"/>
      <c r="AO97" s="251"/>
      <c r="AP97" s="251"/>
      <c r="AQ97" s="252"/>
      <c r="AR97" s="141"/>
      <c r="AS97" s="142"/>
    </row>
    <row r="98" spans="2:45" x14ac:dyDescent="0.25">
      <c r="B98" s="250" t="s">
        <v>110</v>
      </c>
      <c r="C98" s="251"/>
      <c r="D98" s="251"/>
      <c r="E98" s="251"/>
      <c r="F98" s="251"/>
      <c r="G98" s="251"/>
      <c r="H98" s="251"/>
      <c r="I98" s="251"/>
      <c r="J98" s="251"/>
      <c r="K98" s="251"/>
      <c r="L98" s="251"/>
      <c r="M98" s="252"/>
      <c r="N98" s="141"/>
      <c r="O98" s="142"/>
      <c r="Q98" s="290" t="s">
        <v>111</v>
      </c>
      <c r="R98" s="291"/>
      <c r="S98" s="291"/>
      <c r="T98" s="291"/>
      <c r="U98" s="291"/>
      <c r="V98" s="291"/>
      <c r="W98" s="291"/>
      <c r="X98" s="291"/>
      <c r="Y98" s="291"/>
      <c r="Z98" s="291"/>
      <c r="AA98" s="291"/>
      <c r="AB98" s="292"/>
      <c r="AC98" s="141"/>
      <c r="AD98" s="142"/>
      <c r="AF98" s="290" t="s">
        <v>111</v>
      </c>
      <c r="AG98" s="291"/>
      <c r="AH98" s="291"/>
      <c r="AI98" s="291"/>
      <c r="AJ98" s="291"/>
      <c r="AK98" s="291"/>
      <c r="AL98" s="291"/>
      <c r="AM98" s="291"/>
      <c r="AN98" s="291"/>
      <c r="AO98" s="291"/>
      <c r="AP98" s="291"/>
      <c r="AQ98" s="292"/>
      <c r="AR98" s="141"/>
      <c r="AS98" s="142"/>
    </row>
    <row r="99" spans="2:45" x14ac:dyDescent="0.25">
      <c r="B99" s="250" t="s">
        <v>112</v>
      </c>
      <c r="C99" s="251"/>
      <c r="D99" s="251"/>
      <c r="E99" s="251"/>
      <c r="F99" s="251"/>
      <c r="G99" s="251"/>
      <c r="H99" s="251"/>
      <c r="I99" s="251"/>
      <c r="J99" s="251"/>
      <c r="K99" s="251"/>
      <c r="L99" s="251"/>
      <c r="M99" s="252"/>
      <c r="N99" s="141"/>
      <c r="O99" s="142"/>
      <c r="Q99" s="290" t="s">
        <v>112</v>
      </c>
      <c r="R99" s="291"/>
      <c r="S99" s="291"/>
      <c r="T99" s="291"/>
      <c r="U99" s="291"/>
      <c r="V99" s="291"/>
      <c r="W99" s="291"/>
      <c r="X99" s="291"/>
      <c r="Y99" s="291"/>
      <c r="Z99" s="291"/>
      <c r="AA99" s="291"/>
      <c r="AB99" s="292"/>
      <c r="AC99" s="141"/>
      <c r="AD99" s="142"/>
      <c r="AF99" s="290" t="s">
        <v>112</v>
      </c>
      <c r="AG99" s="291"/>
      <c r="AH99" s="291"/>
      <c r="AI99" s="291"/>
      <c r="AJ99" s="291"/>
      <c r="AK99" s="291"/>
      <c r="AL99" s="291"/>
      <c r="AM99" s="291"/>
      <c r="AN99" s="291"/>
      <c r="AO99" s="291"/>
      <c r="AP99" s="291"/>
      <c r="AQ99" s="292"/>
      <c r="AR99" s="141"/>
      <c r="AS99" s="142"/>
    </row>
    <row r="100" spans="2:45" x14ac:dyDescent="0.25">
      <c r="B100" s="250" t="s">
        <v>113</v>
      </c>
      <c r="C100" s="251"/>
      <c r="D100" s="251"/>
      <c r="E100" s="251"/>
      <c r="F100" s="251"/>
      <c r="G100" s="251"/>
      <c r="H100" s="251"/>
      <c r="I100" s="251"/>
      <c r="J100" s="251"/>
      <c r="K100" s="251"/>
      <c r="L100" s="251"/>
      <c r="M100" s="252"/>
      <c r="N100" s="141"/>
      <c r="O100" s="142"/>
      <c r="Q100" s="290" t="s">
        <v>113</v>
      </c>
      <c r="R100" s="291"/>
      <c r="S100" s="291"/>
      <c r="T100" s="291"/>
      <c r="U100" s="291"/>
      <c r="V100" s="291"/>
      <c r="W100" s="291"/>
      <c r="X100" s="291"/>
      <c r="Y100" s="291"/>
      <c r="Z100" s="291"/>
      <c r="AA100" s="291"/>
      <c r="AB100" s="292"/>
      <c r="AC100" s="141"/>
      <c r="AD100" s="142"/>
      <c r="AF100" s="290" t="s">
        <v>113</v>
      </c>
      <c r="AG100" s="291"/>
      <c r="AH100" s="291"/>
      <c r="AI100" s="291"/>
      <c r="AJ100" s="291"/>
      <c r="AK100" s="291"/>
      <c r="AL100" s="291"/>
      <c r="AM100" s="291"/>
      <c r="AN100" s="291"/>
      <c r="AO100" s="291"/>
      <c r="AP100" s="291"/>
      <c r="AQ100" s="292"/>
      <c r="AR100" s="141"/>
      <c r="AS100" s="142"/>
    </row>
    <row r="101" spans="2:45" x14ac:dyDescent="0.25">
      <c r="B101" s="250" t="s">
        <v>114</v>
      </c>
      <c r="C101" s="251"/>
      <c r="D101" s="251"/>
      <c r="E101" s="251"/>
      <c r="F101" s="251"/>
      <c r="G101" s="251"/>
      <c r="H101" s="251"/>
      <c r="I101" s="251"/>
      <c r="J101" s="251"/>
      <c r="K101" s="251"/>
      <c r="L101" s="251"/>
      <c r="M101" s="252"/>
      <c r="N101" s="141"/>
      <c r="O101" s="142"/>
      <c r="Q101" s="290" t="s">
        <v>115</v>
      </c>
      <c r="R101" s="291"/>
      <c r="S101" s="291"/>
      <c r="T101" s="291"/>
      <c r="U101" s="291"/>
      <c r="V101" s="291"/>
      <c r="W101" s="291"/>
      <c r="X101" s="291"/>
      <c r="Y101" s="291"/>
      <c r="Z101" s="291"/>
      <c r="AA101" s="291"/>
      <c r="AB101" s="292"/>
      <c r="AC101" s="141"/>
      <c r="AD101" s="142"/>
      <c r="AF101" s="290" t="s">
        <v>116</v>
      </c>
      <c r="AG101" s="291"/>
      <c r="AH101" s="291"/>
      <c r="AI101" s="291"/>
      <c r="AJ101" s="291"/>
      <c r="AK101" s="291"/>
      <c r="AL101" s="291"/>
      <c r="AM101" s="291"/>
      <c r="AN101" s="291"/>
      <c r="AO101" s="291"/>
      <c r="AP101" s="291"/>
      <c r="AQ101" s="292"/>
      <c r="AR101" s="141"/>
      <c r="AS101" s="142"/>
    </row>
    <row r="102" spans="2:45" x14ac:dyDescent="0.25">
      <c r="B102" s="250" t="s">
        <v>117</v>
      </c>
      <c r="C102" s="251"/>
      <c r="D102" s="251"/>
      <c r="E102" s="251"/>
      <c r="F102" s="251"/>
      <c r="G102" s="251"/>
      <c r="H102" s="251"/>
      <c r="I102" s="251"/>
      <c r="J102" s="251"/>
      <c r="K102" s="251"/>
      <c r="L102" s="251"/>
      <c r="M102" s="252"/>
      <c r="N102" s="141"/>
      <c r="O102" s="142"/>
      <c r="Q102" s="290" t="s">
        <v>117</v>
      </c>
      <c r="R102" s="291"/>
      <c r="S102" s="291"/>
      <c r="T102" s="291"/>
      <c r="U102" s="291"/>
      <c r="V102" s="291"/>
      <c r="W102" s="291"/>
      <c r="X102" s="291"/>
      <c r="Y102" s="291"/>
      <c r="Z102" s="291"/>
      <c r="AA102" s="291"/>
      <c r="AB102" s="292"/>
      <c r="AC102" s="141"/>
      <c r="AD102" s="142"/>
      <c r="AF102" s="290" t="s">
        <v>117</v>
      </c>
      <c r="AG102" s="291"/>
      <c r="AH102" s="291"/>
      <c r="AI102" s="291"/>
      <c r="AJ102" s="291"/>
      <c r="AK102" s="291"/>
      <c r="AL102" s="291"/>
      <c r="AM102" s="291"/>
      <c r="AN102" s="291"/>
      <c r="AO102" s="291"/>
      <c r="AP102" s="291"/>
      <c r="AQ102" s="292"/>
      <c r="AR102" s="141"/>
      <c r="AS102" s="142"/>
    </row>
    <row r="103" spans="2:45" x14ac:dyDescent="0.25">
      <c r="B103" s="250" t="s">
        <v>118</v>
      </c>
      <c r="C103" s="251"/>
      <c r="D103" s="251"/>
      <c r="E103" s="251"/>
      <c r="F103" s="251"/>
      <c r="G103" s="251"/>
      <c r="H103" s="251"/>
      <c r="I103" s="251"/>
      <c r="J103" s="251"/>
      <c r="K103" s="251"/>
      <c r="L103" s="251"/>
      <c r="M103" s="252"/>
      <c r="N103" s="141"/>
      <c r="O103" s="142"/>
      <c r="Q103" s="290" t="s">
        <v>118</v>
      </c>
      <c r="R103" s="291"/>
      <c r="S103" s="291"/>
      <c r="T103" s="291"/>
      <c r="U103" s="291"/>
      <c r="V103" s="291"/>
      <c r="W103" s="291"/>
      <c r="X103" s="291"/>
      <c r="Y103" s="291"/>
      <c r="Z103" s="291"/>
      <c r="AA103" s="291"/>
      <c r="AB103" s="292"/>
      <c r="AC103" s="141"/>
      <c r="AD103" s="142"/>
      <c r="AF103" s="290" t="s">
        <v>118</v>
      </c>
      <c r="AG103" s="291"/>
      <c r="AH103" s="291"/>
      <c r="AI103" s="291"/>
      <c r="AJ103" s="291"/>
      <c r="AK103" s="291"/>
      <c r="AL103" s="291"/>
      <c r="AM103" s="291"/>
      <c r="AN103" s="291"/>
      <c r="AO103" s="291"/>
      <c r="AP103" s="291"/>
      <c r="AQ103" s="292"/>
      <c r="AR103" s="141"/>
      <c r="AS103" s="142"/>
    </row>
    <row r="104" spans="2:45" x14ac:dyDescent="0.25">
      <c r="B104" s="250" t="s">
        <v>119</v>
      </c>
      <c r="C104" s="251"/>
      <c r="D104" s="251"/>
      <c r="E104" s="251"/>
      <c r="F104" s="251"/>
      <c r="G104" s="251"/>
      <c r="H104" s="251"/>
      <c r="I104" s="251"/>
      <c r="J104" s="251"/>
      <c r="K104" s="251"/>
      <c r="L104" s="251"/>
      <c r="M104" s="252"/>
      <c r="N104" s="141"/>
      <c r="O104" s="142"/>
      <c r="Q104" s="290" t="s">
        <v>119</v>
      </c>
      <c r="R104" s="291"/>
      <c r="S104" s="291"/>
      <c r="T104" s="291"/>
      <c r="U104" s="291"/>
      <c r="V104" s="291"/>
      <c r="W104" s="291"/>
      <c r="X104" s="291"/>
      <c r="Y104" s="291"/>
      <c r="Z104" s="291"/>
      <c r="AA104" s="291"/>
      <c r="AB104" s="292"/>
      <c r="AC104" s="141"/>
      <c r="AD104" s="142"/>
      <c r="AF104" s="290" t="s">
        <v>119</v>
      </c>
      <c r="AG104" s="291"/>
      <c r="AH104" s="291"/>
      <c r="AI104" s="291"/>
      <c r="AJ104" s="291"/>
      <c r="AK104" s="291"/>
      <c r="AL104" s="291"/>
      <c r="AM104" s="291"/>
      <c r="AN104" s="291"/>
      <c r="AO104" s="291"/>
      <c r="AP104" s="291"/>
      <c r="AQ104" s="292"/>
      <c r="AR104" s="141"/>
      <c r="AS104" s="142"/>
    </row>
    <row r="105" spans="2:45" ht="13.9" customHeight="1" x14ac:dyDescent="0.25">
      <c r="B105" s="263" t="s">
        <v>120</v>
      </c>
      <c r="C105" s="264"/>
      <c r="D105" s="264"/>
      <c r="E105" s="264"/>
      <c r="F105" s="264"/>
      <c r="G105" s="264"/>
      <c r="H105" s="264"/>
      <c r="I105" s="264"/>
      <c r="J105" s="264"/>
      <c r="K105" s="264"/>
      <c r="L105" s="264"/>
      <c r="M105" s="265"/>
      <c r="N105" s="141"/>
      <c r="O105" s="142"/>
      <c r="Q105" s="263" t="s">
        <v>120</v>
      </c>
      <c r="R105" s="264"/>
      <c r="S105" s="264"/>
      <c r="T105" s="264"/>
      <c r="U105" s="264"/>
      <c r="V105" s="264"/>
      <c r="W105" s="264"/>
      <c r="X105" s="264"/>
      <c r="Y105" s="264"/>
      <c r="Z105" s="264"/>
      <c r="AA105" s="264"/>
      <c r="AB105" s="265"/>
      <c r="AC105" s="141"/>
      <c r="AD105" s="142"/>
      <c r="AF105" s="263" t="s">
        <v>120</v>
      </c>
      <c r="AG105" s="264"/>
      <c r="AH105" s="264"/>
      <c r="AI105" s="264"/>
      <c r="AJ105" s="264"/>
      <c r="AK105" s="264"/>
      <c r="AL105" s="264"/>
      <c r="AM105" s="264"/>
      <c r="AN105" s="264"/>
      <c r="AO105" s="264"/>
      <c r="AP105" s="264"/>
      <c r="AQ105" s="265"/>
      <c r="AR105" s="141"/>
      <c r="AS105" s="142"/>
    </row>
    <row r="106" spans="2:45" ht="63" customHeight="1" x14ac:dyDescent="0.25">
      <c r="B106" s="263" t="s">
        <v>121</v>
      </c>
      <c r="C106" s="264"/>
      <c r="D106" s="264"/>
      <c r="E106" s="264"/>
      <c r="F106" s="264"/>
      <c r="G106" s="264"/>
      <c r="H106" s="264"/>
      <c r="I106" s="264"/>
      <c r="J106" s="264"/>
      <c r="K106" s="264"/>
      <c r="L106" s="264"/>
      <c r="M106" s="265"/>
      <c r="N106" s="141"/>
      <c r="O106" s="142"/>
      <c r="Q106" s="293" t="s">
        <v>121</v>
      </c>
      <c r="R106" s="291"/>
      <c r="S106" s="291"/>
      <c r="T106" s="291"/>
      <c r="U106" s="291"/>
      <c r="V106" s="291"/>
      <c r="W106" s="291"/>
      <c r="X106" s="291"/>
      <c r="Y106" s="291"/>
      <c r="Z106" s="291"/>
      <c r="AA106" s="291"/>
      <c r="AB106" s="292"/>
      <c r="AC106" s="141"/>
      <c r="AD106" s="142"/>
      <c r="AF106" s="293" t="s">
        <v>121</v>
      </c>
      <c r="AG106" s="291"/>
      <c r="AH106" s="291"/>
      <c r="AI106" s="291"/>
      <c r="AJ106" s="291"/>
      <c r="AK106" s="291"/>
      <c r="AL106" s="291"/>
      <c r="AM106" s="291"/>
      <c r="AN106" s="291"/>
      <c r="AO106" s="291"/>
      <c r="AP106" s="291"/>
      <c r="AQ106" s="292"/>
      <c r="AR106" s="141"/>
      <c r="AS106" s="142"/>
    </row>
    <row r="107" spans="2:45" x14ac:dyDescent="0.25">
      <c r="B107" s="250" t="s">
        <v>122</v>
      </c>
      <c r="C107" s="251"/>
      <c r="D107" s="251"/>
      <c r="E107" s="251"/>
      <c r="F107" s="251"/>
      <c r="G107" s="251"/>
      <c r="H107" s="251"/>
      <c r="I107" s="251"/>
      <c r="J107" s="251"/>
      <c r="K107" s="251"/>
      <c r="L107" s="251"/>
      <c r="M107" s="252"/>
      <c r="N107" s="141"/>
      <c r="O107" s="142"/>
      <c r="Q107" s="290" t="s">
        <v>122</v>
      </c>
      <c r="R107" s="291"/>
      <c r="S107" s="291"/>
      <c r="T107" s="291"/>
      <c r="U107" s="291"/>
      <c r="V107" s="291"/>
      <c r="W107" s="291"/>
      <c r="X107" s="291"/>
      <c r="Y107" s="291"/>
      <c r="Z107" s="291"/>
      <c r="AA107" s="291"/>
      <c r="AB107" s="292"/>
      <c r="AC107" s="141"/>
      <c r="AD107" s="142"/>
      <c r="AF107" s="290" t="s">
        <v>122</v>
      </c>
      <c r="AG107" s="291"/>
      <c r="AH107" s="291"/>
      <c r="AI107" s="291"/>
      <c r="AJ107" s="291"/>
      <c r="AK107" s="291"/>
      <c r="AL107" s="291"/>
      <c r="AM107" s="291"/>
      <c r="AN107" s="291"/>
      <c r="AO107" s="291"/>
      <c r="AP107" s="291"/>
      <c r="AQ107" s="292"/>
      <c r="AR107" s="141"/>
      <c r="AS107" s="142"/>
    </row>
    <row r="108" spans="2:45" ht="30" customHeight="1" x14ac:dyDescent="0.25">
      <c r="B108" s="263" t="s">
        <v>123</v>
      </c>
      <c r="C108" s="264"/>
      <c r="D108" s="264"/>
      <c r="E108" s="264"/>
      <c r="F108" s="264"/>
      <c r="G108" s="264"/>
      <c r="H108" s="264"/>
      <c r="I108" s="264"/>
      <c r="J108" s="264"/>
      <c r="K108" s="264"/>
      <c r="L108" s="264"/>
      <c r="M108" s="265"/>
      <c r="N108" s="141"/>
      <c r="O108" s="142"/>
      <c r="Q108" s="263" t="s">
        <v>123</v>
      </c>
      <c r="R108" s="264"/>
      <c r="S108" s="264"/>
      <c r="T108" s="264"/>
      <c r="U108" s="264"/>
      <c r="V108" s="264"/>
      <c r="W108" s="264"/>
      <c r="X108" s="264"/>
      <c r="Y108" s="264"/>
      <c r="Z108" s="264"/>
      <c r="AA108" s="264"/>
      <c r="AB108" s="265"/>
      <c r="AC108" s="141"/>
      <c r="AD108" s="142"/>
      <c r="AF108" s="263" t="s">
        <v>123</v>
      </c>
      <c r="AG108" s="264"/>
      <c r="AH108" s="264"/>
      <c r="AI108" s="264"/>
      <c r="AJ108" s="264"/>
      <c r="AK108" s="264"/>
      <c r="AL108" s="264"/>
      <c r="AM108" s="264"/>
      <c r="AN108" s="264"/>
      <c r="AO108" s="264"/>
      <c r="AP108" s="264"/>
      <c r="AQ108" s="265"/>
      <c r="AR108" s="141"/>
      <c r="AS108" s="142"/>
    </row>
    <row r="109" spans="2:45" ht="30" customHeight="1" x14ac:dyDescent="0.25">
      <c r="B109" s="263" t="s">
        <v>124</v>
      </c>
      <c r="C109" s="264"/>
      <c r="D109" s="264"/>
      <c r="E109" s="264"/>
      <c r="F109" s="264"/>
      <c r="G109" s="264"/>
      <c r="H109" s="264"/>
      <c r="I109" s="264"/>
      <c r="J109" s="264"/>
      <c r="K109" s="264"/>
      <c r="L109" s="264"/>
      <c r="M109" s="265"/>
      <c r="N109" s="141"/>
      <c r="O109" s="142"/>
      <c r="Q109" s="263" t="s">
        <v>124</v>
      </c>
      <c r="R109" s="264"/>
      <c r="S109" s="264"/>
      <c r="T109" s="264"/>
      <c r="U109" s="264"/>
      <c r="V109" s="264"/>
      <c r="W109" s="264"/>
      <c r="X109" s="264"/>
      <c r="Y109" s="264"/>
      <c r="Z109" s="264"/>
      <c r="AA109" s="264"/>
      <c r="AB109" s="265"/>
      <c r="AC109" s="141"/>
      <c r="AD109" s="142"/>
      <c r="AF109" s="263" t="s">
        <v>124</v>
      </c>
      <c r="AG109" s="264"/>
      <c r="AH109" s="264"/>
      <c r="AI109" s="264"/>
      <c r="AJ109" s="264"/>
      <c r="AK109" s="264"/>
      <c r="AL109" s="264"/>
      <c r="AM109" s="264"/>
      <c r="AN109" s="264"/>
      <c r="AO109" s="264"/>
      <c r="AP109" s="264"/>
      <c r="AQ109" s="265"/>
      <c r="AR109" s="141"/>
      <c r="AS109" s="142"/>
    </row>
    <row r="110" spans="2:45" ht="30" customHeight="1" x14ac:dyDescent="0.25">
      <c r="B110" s="263" t="s">
        <v>125</v>
      </c>
      <c r="C110" s="264"/>
      <c r="D110" s="264"/>
      <c r="E110" s="264"/>
      <c r="F110" s="264"/>
      <c r="G110" s="264"/>
      <c r="H110" s="264"/>
      <c r="I110" s="264"/>
      <c r="J110" s="264"/>
      <c r="K110" s="264"/>
      <c r="L110" s="264"/>
      <c r="M110" s="265"/>
      <c r="N110" s="141"/>
      <c r="O110" s="142"/>
      <c r="Q110" s="263" t="s">
        <v>125</v>
      </c>
      <c r="R110" s="264"/>
      <c r="S110" s="264"/>
      <c r="T110" s="264"/>
      <c r="U110" s="264"/>
      <c r="V110" s="264"/>
      <c r="W110" s="264"/>
      <c r="X110" s="264"/>
      <c r="Y110" s="264"/>
      <c r="Z110" s="264"/>
      <c r="AA110" s="264"/>
      <c r="AB110" s="265"/>
      <c r="AC110" s="141"/>
      <c r="AD110" s="142"/>
      <c r="AF110" s="263" t="s">
        <v>125</v>
      </c>
      <c r="AG110" s="264"/>
      <c r="AH110" s="264"/>
      <c r="AI110" s="264"/>
      <c r="AJ110" s="264"/>
      <c r="AK110" s="264"/>
      <c r="AL110" s="264"/>
      <c r="AM110" s="264"/>
      <c r="AN110" s="264"/>
      <c r="AO110" s="264"/>
      <c r="AP110" s="264"/>
      <c r="AQ110" s="265"/>
      <c r="AR110" s="141"/>
      <c r="AS110" s="142"/>
    </row>
    <row r="111" spans="2:45" x14ac:dyDescent="0.25">
      <c r="B111" s="247" t="s">
        <v>126</v>
      </c>
      <c r="C111" s="248"/>
      <c r="D111" s="248"/>
      <c r="E111" s="248"/>
      <c r="F111" s="248"/>
      <c r="G111" s="248"/>
      <c r="H111" s="248"/>
      <c r="I111" s="248"/>
      <c r="J111" s="248"/>
      <c r="K111" s="248"/>
      <c r="L111" s="248"/>
      <c r="M111" s="249"/>
      <c r="N111" s="141"/>
      <c r="O111" s="142"/>
      <c r="Q111" s="247" t="s">
        <v>126</v>
      </c>
      <c r="R111" s="248"/>
      <c r="S111" s="248"/>
      <c r="T111" s="248"/>
      <c r="U111" s="248"/>
      <c r="V111" s="248"/>
      <c r="W111" s="248"/>
      <c r="X111" s="248"/>
      <c r="Y111" s="248"/>
      <c r="Z111" s="248"/>
      <c r="AA111" s="248"/>
      <c r="AB111" s="249"/>
      <c r="AC111" s="141"/>
      <c r="AD111" s="142"/>
      <c r="AF111" s="247" t="s">
        <v>126</v>
      </c>
      <c r="AG111" s="248"/>
      <c r="AH111" s="248"/>
      <c r="AI111" s="248"/>
      <c r="AJ111" s="248"/>
      <c r="AK111" s="248"/>
      <c r="AL111" s="248"/>
      <c r="AM111" s="248"/>
      <c r="AN111" s="248"/>
      <c r="AO111" s="248"/>
      <c r="AP111" s="248"/>
      <c r="AQ111" s="249"/>
      <c r="AR111" s="141"/>
      <c r="AS111" s="142"/>
    </row>
    <row r="112" spans="2:45" ht="18" x14ac:dyDescent="0.25">
      <c r="B112" s="250" t="s">
        <v>127</v>
      </c>
      <c r="C112" s="251"/>
      <c r="D112" s="251"/>
      <c r="E112" s="251"/>
      <c r="F112" s="251"/>
      <c r="G112" s="251"/>
      <c r="H112" s="251"/>
      <c r="I112" s="251"/>
      <c r="J112" s="251"/>
      <c r="K112" s="251"/>
      <c r="L112" s="251"/>
      <c r="M112" s="252"/>
      <c r="N112" s="22"/>
      <c r="O112" s="69"/>
      <c r="Q112" s="290" t="s">
        <v>127</v>
      </c>
      <c r="R112" s="291"/>
      <c r="S112" s="291"/>
      <c r="T112" s="291"/>
      <c r="U112" s="291"/>
      <c r="V112" s="291"/>
      <c r="W112" s="291"/>
      <c r="X112" s="291"/>
      <c r="Y112" s="291"/>
      <c r="Z112" s="291"/>
      <c r="AA112" s="291"/>
      <c r="AB112" s="292"/>
      <c r="AC112" s="22"/>
      <c r="AD112" s="69"/>
      <c r="AF112" s="290" t="s">
        <v>127</v>
      </c>
      <c r="AG112" s="291"/>
      <c r="AH112" s="291"/>
      <c r="AI112" s="291"/>
      <c r="AJ112" s="291"/>
      <c r="AK112" s="291"/>
      <c r="AL112" s="291"/>
      <c r="AM112" s="291"/>
      <c r="AN112" s="291"/>
      <c r="AO112" s="291"/>
      <c r="AP112" s="291"/>
      <c r="AQ112" s="292"/>
      <c r="AS112" s="70"/>
    </row>
    <row r="113" spans="2:45" x14ac:dyDescent="0.25">
      <c r="B113" s="250" t="s">
        <v>128</v>
      </c>
      <c r="C113" s="251"/>
      <c r="D113" s="251"/>
      <c r="E113" s="251"/>
      <c r="F113" s="251"/>
      <c r="G113" s="251"/>
      <c r="H113" s="251"/>
      <c r="I113" s="251"/>
      <c r="J113" s="251"/>
      <c r="K113" s="251"/>
      <c r="L113" s="251"/>
      <c r="M113" s="252"/>
      <c r="N113" s="143"/>
      <c r="O113" s="144"/>
      <c r="Q113" s="290" t="s">
        <v>128</v>
      </c>
      <c r="R113" s="291"/>
      <c r="S113" s="291"/>
      <c r="T113" s="291"/>
      <c r="U113" s="291"/>
      <c r="V113" s="291"/>
      <c r="W113" s="291"/>
      <c r="X113" s="291"/>
      <c r="Y113" s="291"/>
      <c r="Z113" s="291"/>
      <c r="AA113" s="291"/>
      <c r="AB113" s="292"/>
      <c r="AC113" s="143"/>
      <c r="AD113" s="144"/>
      <c r="AF113" s="290" t="s">
        <v>128</v>
      </c>
      <c r="AG113" s="291"/>
      <c r="AH113" s="291"/>
      <c r="AI113" s="291"/>
      <c r="AJ113" s="291"/>
      <c r="AK113" s="291"/>
      <c r="AL113" s="291"/>
      <c r="AM113" s="291"/>
      <c r="AN113" s="291"/>
      <c r="AO113" s="291"/>
      <c r="AP113" s="291"/>
      <c r="AQ113" s="292"/>
      <c r="AR113" s="143"/>
      <c r="AS113" s="144"/>
    </row>
    <row r="114" spans="2:45" x14ac:dyDescent="0.25">
      <c r="B114" s="250" t="s">
        <v>129</v>
      </c>
      <c r="C114" s="251"/>
      <c r="D114" s="251"/>
      <c r="E114" s="251"/>
      <c r="F114" s="251"/>
      <c r="G114" s="251"/>
      <c r="H114" s="251"/>
      <c r="I114" s="251"/>
      <c r="J114" s="251"/>
      <c r="K114" s="251"/>
      <c r="L114" s="251"/>
      <c r="M114" s="252"/>
      <c r="N114" s="143"/>
      <c r="O114" s="144"/>
      <c r="Q114" s="290" t="s">
        <v>129</v>
      </c>
      <c r="R114" s="291"/>
      <c r="S114" s="291"/>
      <c r="T114" s="291"/>
      <c r="U114" s="291"/>
      <c r="V114" s="291"/>
      <c r="W114" s="291"/>
      <c r="X114" s="291"/>
      <c r="Y114" s="291"/>
      <c r="Z114" s="291"/>
      <c r="AA114" s="291"/>
      <c r="AB114" s="292"/>
      <c r="AC114" s="143"/>
      <c r="AD114" s="144"/>
      <c r="AF114" s="290" t="s">
        <v>129</v>
      </c>
      <c r="AG114" s="291"/>
      <c r="AH114" s="291"/>
      <c r="AI114" s="291"/>
      <c r="AJ114" s="291"/>
      <c r="AK114" s="291"/>
      <c r="AL114" s="291"/>
      <c r="AM114" s="291"/>
      <c r="AN114" s="291"/>
      <c r="AO114" s="291"/>
      <c r="AP114" s="291"/>
      <c r="AQ114" s="292"/>
      <c r="AR114" s="143"/>
      <c r="AS114" s="144"/>
    </row>
    <row r="115" spans="2:45" x14ac:dyDescent="0.25">
      <c r="B115" s="250" t="s">
        <v>130</v>
      </c>
      <c r="C115" s="251"/>
      <c r="D115" s="251"/>
      <c r="E115" s="251"/>
      <c r="F115" s="251"/>
      <c r="G115" s="251"/>
      <c r="H115" s="251"/>
      <c r="I115" s="251"/>
      <c r="J115" s="251"/>
      <c r="K115" s="251"/>
      <c r="L115" s="251"/>
      <c r="M115" s="252"/>
      <c r="N115" s="143"/>
      <c r="O115" s="144"/>
      <c r="Q115" s="290" t="s">
        <v>130</v>
      </c>
      <c r="R115" s="291"/>
      <c r="S115" s="291"/>
      <c r="T115" s="291"/>
      <c r="U115" s="291"/>
      <c r="V115" s="291"/>
      <c r="W115" s="291"/>
      <c r="X115" s="291"/>
      <c r="Y115" s="291"/>
      <c r="Z115" s="291"/>
      <c r="AA115" s="291"/>
      <c r="AB115" s="292"/>
      <c r="AC115" s="143"/>
      <c r="AD115" s="144"/>
      <c r="AF115" s="290" t="s">
        <v>130</v>
      </c>
      <c r="AG115" s="291"/>
      <c r="AH115" s="291"/>
      <c r="AI115" s="291"/>
      <c r="AJ115" s="291"/>
      <c r="AK115" s="291"/>
      <c r="AL115" s="291"/>
      <c r="AM115" s="291"/>
      <c r="AN115" s="291"/>
      <c r="AO115" s="291"/>
      <c r="AP115" s="291"/>
      <c r="AQ115" s="292"/>
      <c r="AR115" s="143"/>
      <c r="AS115" s="144"/>
    </row>
    <row r="116" spans="2:45" ht="14.25" customHeight="1" x14ac:dyDescent="0.25">
      <c r="B116" s="263" t="s">
        <v>131</v>
      </c>
      <c r="C116" s="264"/>
      <c r="D116" s="264"/>
      <c r="E116" s="264"/>
      <c r="F116" s="264"/>
      <c r="G116" s="264"/>
      <c r="H116" s="264"/>
      <c r="I116" s="264"/>
      <c r="J116" s="264"/>
      <c r="K116" s="264"/>
      <c r="L116" s="264"/>
      <c r="M116" s="265"/>
      <c r="N116" s="143"/>
      <c r="O116" s="144"/>
      <c r="Q116" s="293" t="s">
        <v>131</v>
      </c>
      <c r="R116" s="295"/>
      <c r="S116" s="295"/>
      <c r="T116" s="295"/>
      <c r="U116" s="295"/>
      <c r="V116" s="295"/>
      <c r="W116" s="295"/>
      <c r="X116" s="295"/>
      <c r="Y116" s="295"/>
      <c r="Z116" s="295"/>
      <c r="AA116" s="295"/>
      <c r="AB116" s="296"/>
      <c r="AC116" s="143"/>
      <c r="AD116" s="144"/>
      <c r="AF116" s="293" t="s">
        <v>131</v>
      </c>
      <c r="AG116" s="295"/>
      <c r="AH116" s="295"/>
      <c r="AI116" s="295"/>
      <c r="AJ116" s="295"/>
      <c r="AK116" s="295"/>
      <c r="AL116" s="295"/>
      <c r="AM116" s="295"/>
      <c r="AN116" s="295"/>
      <c r="AO116" s="295"/>
      <c r="AP116" s="295"/>
      <c r="AQ116" s="296"/>
      <c r="AR116" s="143"/>
      <c r="AS116" s="144"/>
    </row>
    <row r="117" spans="2:45" x14ac:dyDescent="0.25">
      <c r="B117" s="250" t="s">
        <v>132</v>
      </c>
      <c r="C117" s="251"/>
      <c r="D117" s="251"/>
      <c r="E117" s="251"/>
      <c r="F117" s="251"/>
      <c r="G117" s="251"/>
      <c r="H117" s="251"/>
      <c r="I117" s="251"/>
      <c r="J117" s="251"/>
      <c r="K117" s="251"/>
      <c r="L117" s="251"/>
      <c r="M117" s="252"/>
      <c r="N117" s="143"/>
      <c r="O117" s="144"/>
      <c r="Q117" s="250" t="s">
        <v>132</v>
      </c>
      <c r="R117" s="251"/>
      <c r="S117" s="251"/>
      <c r="T117" s="251"/>
      <c r="U117" s="251"/>
      <c r="V117" s="251"/>
      <c r="W117" s="251"/>
      <c r="X117" s="251"/>
      <c r="Y117" s="251"/>
      <c r="Z117" s="251"/>
      <c r="AA117" s="251"/>
      <c r="AB117" s="252"/>
      <c r="AC117" s="143"/>
      <c r="AD117" s="144"/>
      <c r="AF117" s="250" t="s">
        <v>132</v>
      </c>
      <c r="AG117" s="251"/>
      <c r="AH117" s="251"/>
      <c r="AI117" s="251"/>
      <c r="AJ117" s="251"/>
      <c r="AK117" s="251"/>
      <c r="AL117" s="251"/>
      <c r="AM117" s="251"/>
      <c r="AN117" s="251"/>
      <c r="AO117" s="251"/>
      <c r="AP117" s="251"/>
      <c r="AQ117" s="252"/>
      <c r="AR117" s="143"/>
      <c r="AS117" s="144"/>
    </row>
    <row r="118" spans="2:45" x14ac:dyDescent="0.25">
      <c r="B118" s="250" t="s">
        <v>114</v>
      </c>
      <c r="C118" s="251"/>
      <c r="D118" s="251"/>
      <c r="E118" s="251"/>
      <c r="F118" s="251"/>
      <c r="G118" s="251"/>
      <c r="H118" s="251"/>
      <c r="I118" s="251"/>
      <c r="J118" s="251"/>
      <c r="K118" s="251"/>
      <c r="L118" s="251"/>
      <c r="M118" s="252"/>
      <c r="N118" s="141"/>
      <c r="O118" s="142"/>
      <c r="Q118" s="290" t="s">
        <v>115</v>
      </c>
      <c r="R118" s="291"/>
      <c r="S118" s="291"/>
      <c r="T118" s="291"/>
      <c r="U118" s="291"/>
      <c r="V118" s="291"/>
      <c r="W118" s="291"/>
      <c r="X118" s="291"/>
      <c r="Y118" s="291"/>
      <c r="Z118" s="291"/>
      <c r="AA118" s="291"/>
      <c r="AB118" s="292"/>
      <c r="AC118" s="141"/>
      <c r="AD118" s="142"/>
      <c r="AF118" s="290" t="s">
        <v>116</v>
      </c>
      <c r="AG118" s="291"/>
      <c r="AH118" s="291"/>
      <c r="AI118" s="291"/>
      <c r="AJ118" s="291"/>
      <c r="AK118" s="291"/>
      <c r="AL118" s="291"/>
      <c r="AM118" s="291"/>
      <c r="AN118" s="291"/>
      <c r="AO118" s="291"/>
      <c r="AP118" s="291"/>
      <c r="AQ118" s="292"/>
      <c r="AR118" s="141"/>
      <c r="AS118" s="142"/>
    </row>
    <row r="119" spans="2:45" x14ac:dyDescent="0.25">
      <c r="B119" s="250" t="s">
        <v>133</v>
      </c>
      <c r="C119" s="251"/>
      <c r="D119" s="251"/>
      <c r="E119" s="251"/>
      <c r="F119" s="251"/>
      <c r="G119" s="251"/>
      <c r="H119" s="251"/>
      <c r="I119" s="251"/>
      <c r="J119" s="251"/>
      <c r="K119" s="251"/>
      <c r="L119" s="251"/>
      <c r="M119" s="252"/>
      <c r="N119" s="141"/>
      <c r="O119" s="142"/>
      <c r="Q119" s="290" t="s">
        <v>133</v>
      </c>
      <c r="R119" s="291"/>
      <c r="S119" s="291"/>
      <c r="T119" s="291"/>
      <c r="U119" s="291"/>
      <c r="V119" s="291"/>
      <c r="W119" s="291"/>
      <c r="X119" s="291"/>
      <c r="Y119" s="291"/>
      <c r="Z119" s="291"/>
      <c r="AA119" s="291"/>
      <c r="AB119" s="292"/>
      <c r="AC119" s="141"/>
      <c r="AD119" s="142"/>
      <c r="AF119" s="290" t="s">
        <v>133</v>
      </c>
      <c r="AG119" s="291"/>
      <c r="AH119" s="291"/>
      <c r="AI119" s="291"/>
      <c r="AJ119" s="291"/>
      <c r="AK119" s="291"/>
      <c r="AL119" s="291"/>
      <c r="AM119" s="291"/>
      <c r="AN119" s="291"/>
      <c r="AO119" s="291"/>
      <c r="AP119" s="291"/>
      <c r="AQ119" s="292"/>
      <c r="AR119" s="141"/>
      <c r="AS119" s="142"/>
    </row>
    <row r="120" spans="2:45" x14ac:dyDescent="0.25">
      <c r="B120" s="137"/>
      <c r="C120" s="135"/>
      <c r="D120" s="135"/>
      <c r="E120" s="135"/>
      <c r="F120" s="135"/>
      <c r="G120" s="135"/>
      <c r="H120" s="135"/>
      <c r="I120" s="135"/>
      <c r="J120" s="135"/>
      <c r="K120" s="135"/>
      <c r="L120" s="135"/>
      <c r="M120" s="136"/>
      <c r="N120" s="141"/>
      <c r="O120" s="142"/>
      <c r="Q120" s="137"/>
      <c r="R120" s="135"/>
      <c r="S120" s="135"/>
      <c r="T120" s="135"/>
      <c r="U120" s="135"/>
      <c r="V120" s="135"/>
      <c r="W120" s="135"/>
      <c r="X120" s="135"/>
      <c r="Y120" s="135"/>
      <c r="Z120" s="135"/>
      <c r="AA120" s="135"/>
      <c r="AB120" s="136"/>
      <c r="AC120" s="141"/>
      <c r="AD120" s="142"/>
      <c r="AF120" s="137"/>
      <c r="AG120" s="135"/>
      <c r="AH120" s="135"/>
      <c r="AI120" s="135"/>
      <c r="AJ120" s="135"/>
      <c r="AK120" s="135"/>
      <c r="AL120" s="135"/>
      <c r="AM120" s="135"/>
      <c r="AN120" s="135"/>
      <c r="AO120" s="135"/>
      <c r="AP120" s="135"/>
      <c r="AQ120" s="136"/>
      <c r="AR120" s="141"/>
      <c r="AS120" s="142"/>
    </row>
    <row r="121" spans="2:45" x14ac:dyDescent="0.25">
      <c r="B121" s="137"/>
      <c r="C121" s="135"/>
      <c r="D121" s="135"/>
      <c r="E121" s="135"/>
      <c r="F121" s="135"/>
      <c r="G121" s="135"/>
      <c r="H121" s="135"/>
      <c r="I121" s="135"/>
      <c r="J121" s="135"/>
      <c r="K121" s="135"/>
      <c r="L121" s="135"/>
      <c r="M121" s="136"/>
      <c r="N121" s="141"/>
      <c r="O121" s="142"/>
      <c r="Q121" s="137"/>
      <c r="R121" s="135"/>
      <c r="S121" s="135"/>
      <c r="T121" s="135"/>
      <c r="U121" s="135"/>
      <c r="V121" s="135"/>
      <c r="W121" s="135"/>
      <c r="X121" s="135"/>
      <c r="Y121" s="135"/>
      <c r="Z121" s="135"/>
      <c r="AA121" s="135"/>
      <c r="AB121" s="136"/>
      <c r="AC121" s="141"/>
      <c r="AD121" s="142"/>
      <c r="AF121" s="137"/>
      <c r="AG121" s="135"/>
      <c r="AH121" s="135"/>
      <c r="AI121" s="135"/>
      <c r="AJ121" s="135"/>
      <c r="AK121" s="135"/>
      <c r="AL121" s="135"/>
      <c r="AM121" s="135"/>
      <c r="AN121" s="135"/>
      <c r="AO121" s="135"/>
      <c r="AP121" s="135"/>
      <c r="AQ121" s="136"/>
      <c r="AR121" s="141"/>
      <c r="AS121" s="142"/>
    </row>
    <row r="122" spans="2:45" x14ac:dyDescent="0.25">
      <c r="B122" s="137"/>
      <c r="C122" s="135"/>
      <c r="D122" s="135"/>
      <c r="E122" s="135"/>
      <c r="F122" s="135"/>
      <c r="G122" s="135"/>
      <c r="H122" s="135"/>
      <c r="I122" s="135"/>
      <c r="J122" s="135"/>
      <c r="K122" s="135"/>
      <c r="L122" s="135"/>
      <c r="M122" s="136"/>
      <c r="N122" s="141"/>
      <c r="O122" s="142"/>
      <c r="Q122" s="137"/>
      <c r="R122" s="135"/>
      <c r="S122" s="135"/>
      <c r="T122" s="135"/>
      <c r="U122" s="135"/>
      <c r="V122" s="135"/>
      <c r="W122" s="135"/>
      <c r="X122" s="135"/>
      <c r="Y122" s="135"/>
      <c r="Z122" s="135"/>
      <c r="AA122" s="135"/>
      <c r="AB122" s="136"/>
      <c r="AC122" s="141"/>
      <c r="AD122" s="142"/>
      <c r="AF122" s="137"/>
      <c r="AG122" s="135"/>
      <c r="AH122" s="135"/>
      <c r="AI122" s="135"/>
      <c r="AJ122" s="135"/>
      <c r="AK122" s="135"/>
      <c r="AL122" s="135"/>
      <c r="AM122" s="135"/>
      <c r="AN122" s="135"/>
      <c r="AO122" s="135"/>
      <c r="AP122" s="135"/>
      <c r="AQ122" s="136"/>
      <c r="AR122" s="141"/>
      <c r="AS122" s="142"/>
    </row>
    <row r="123" spans="2:45" ht="15" thickBot="1" x14ac:dyDescent="0.3">
      <c r="B123" s="241" t="s">
        <v>134</v>
      </c>
      <c r="C123" s="242"/>
      <c r="D123" s="242"/>
      <c r="E123" s="242"/>
      <c r="F123" s="242"/>
      <c r="G123" s="242"/>
      <c r="H123" s="242"/>
      <c r="I123" s="242"/>
      <c r="J123" s="242"/>
      <c r="K123" s="242"/>
      <c r="L123" s="242"/>
      <c r="M123" s="243"/>
      <c r="N123" s="143"/>
      <c r="O123" s="144"/>
      <c r="Q123" s="241" t="s">
        <v>134</v>
      </c>
      <c r="R123" s="242"/>
      <c r="S123" s="242"/>
      <c r="T123" s="242"/>
      <c r="U123" s="242"/>
      <c r="V123" s="242"/>
      <c r="W123" s="242"/>
      <c r="X123" s="242"/>
      <c r="Y123" s="242"/>
      <c r="Z123" s="242"/>
      <c r="AA123" s="242"/>
      <c r="AB123" s="243"/>
      <c r="AC123" s="143"/>
      <c r="AD123" s="144"/>
      <c r="AF123" s="241" t="s">
        <v>134</v>
      </c>
      <c r="AG123" s="242"/>
      <c r="AH123" s="242"/>
      <c r="AI123" s="242"/>
      <c r="AJ123" s="242"/>
      <c r="AK123" s="242"/>
      <c r="AL123" s="242"/>
      <c r="AM123" s="242"/>
      <c r="AN123" s="242"/>
      <c r="AO123" s="242"/>
      <c r="AP123" s="242"/>
      <c r="AQ123" s="243"/>
      <c r="AR123" s="143"/>
      <c r="AS123" s="144"/>
    </row>
    <row r="124" spans="2:45" x14ac:dyDescent="0.25">
      <c r="B124" s="44"/>
      <c r="O124" s="70"/>
      <c r="Q124" s="44"/>
      <c r="AD124" s="70"/>
      <c r="AF124" s="44"/>
      <c r="AS124" s="70"/>
    </row>
    <row r="125" spans="2:45" ht="15" thickBot="1" x14ac:dyDescent="0.3">
      <c r="B125" s="71"/>
      <c r="C125" s="72"/>
      <c r="D125" s="72"/>
      <c r="E125" s="72"/>
      <c r="F125" s="72"/>
      <c r="G125" s="72"/>
      <c r="H125" s="72"/>
      <c r="I125" s="72"/>
      <c r="J125" s="72"/>
      <c r="K125" s="72"/>
      <c r="L125" s="72"/>
      <c r="M125" s="72"/>
      <c r="N125" s="72"/>
      <c r="O125" s="73"/>
      <c r="Q125" s="71"/>
      <c r="R125" s="72"/>
      <c r="S125" s="72"/>
      <c r="T125" s="72"/>
      <c r="U125" s="72"/>
      <c r="V125" s="72"/>
      <c r="W125" s="72"/>
      <c r="X125" s="72"/>
      <c r="Y125" s="72"/>
      <c r="Z125" s="72"/>
      <c r="AA125" s="72"/>
      <c r="AB125" s="72"/>
      <c r="AC125" s="72"/>
      <c r="AD125" s="73"/>
      <c r="AF125" s="71"/>
      <c r="AG125" s="72"/>
      <c r="AH125" s="72"/>
      <c r="AI125" s="72"/>
      <c r="AJ125" s="72"/>
      <c r="AK125" s="72"/>
      <c r="AL125" s="72"/>
      <c r="AM125" s="72"/>
      <c r="AN125" s="72"/>
      <c r="AO125" s="72"/>
      <c r="AP125" s="72"/>
      <c r="AQ125" s="72"/>
      <c r="AR125" s="72"/>
      <c r="AS125" s="73"/>
    </row>
    <row r="126" spans="2:45" ht="15" thickTop="1" x14ac:dyDescent="0.25"/>
  </sheetData>
  <mergeCells count="180">
    <mergeCell ref="Q119:AB119"/>
    <mergeCell ref="AF119:AQ119"/>
    <mergeCell ref="B113:M113"/>
    <mergeCell ref="Q113:AB113"/>
    <mergeCell ref="AF113:AQ113"/>
    <mergeCell ref="R83:AA83"/>
    <mergeCell ref="R84:AA84"/>
    <mergeCell ref="AG83:AP83"/>
    <mergeCell ref="AG84:AP84"/>
    <mergeCell ref="B118:M118"/>
    <mergeCell ref="Q118:AB118"/>
    <mergeCell ref="AF118:AQ118"/>
    <mergeCell ref="B117:M117"/>
    <mergeCell ref="Q117:AB117"/>
    <mergeCell ref="AF117:AQ117"/>
    <mergeCell ref="Q116:AB116"/>
    <mergeCell ref="AF115:AQ115"/>
    <mergeCell ref="AF116:AQ116"/>
    <mergeCell ref="B115:M115"/>
    <mergeCell ref="B116:M116"/>
    <mergeCell ref="Q115:AB115"/>
    <mergeCell ref="B111:M111"/>
    <mergeCell ref="Q111:AB111"/>
    <mergeCell ref="AF111:AQ111"/>
    <mergeCell ref="Q112:AB112"/>
    <mergeCell ref="AF112:AQ112"/>
    <mergeCell ref="C51:J51"/>
    <mergeCell ref="R51:Y51"/>
    <mergeCell ref="AG51:AN51"/>
    <mergeCell ref="Q106:AB106"/>
    <mergeCell ref="AF106:AQ106"/>
    <mergeCell ref="AF114:AQ114"/>
    <mergeCell ref="B107:M107"/>
    <mergeCell ref="Q107:AB107"/>
    <mergeCell ref="AF107:AQ107"/>
    <mergeCell ref="B108:M108"/>
    <mergeCell ref="Q108:AB108"/>
    <mergeCell ref="AF108:AQ108"/>
    <mergeCell ref="B109:M109"/>
    <mergeCell ref="Q109:AB109"/>
    <mergeCell ref="AF109:AQ109"/>
    <mergeCell ref="B110:M110"/>
    <mergeCell ref="Q110:AB110"/>
    <mergeCell ref="AF110:AQ110"/>
    <mergeCell ref="Q114:AB114"/>
    <mergeCell ref="B114:M114"/>
    <mergeCell ref="Q105:AB105"/>
    <mergeCell ref="AF105:AQ105"/>
    <mergeCell ref="R70:AD70"/>
    <mergeCell ref="AG70:AS70"/>
    <mergeCell ref="Q98:AB98"/>
    <mergeCell ref="Q99:AB99"/>
    <mergeCell ref="B102:M102"/>
    <mergeCell ref="Q102:AB102"/>
    <mergeCell ref="AF102:AQ102"/>
    <mergeCell ref="B103:M103"/>
    <mergeCell ref="Q103:AB103"/>
    <mergeCell ref="AF103:AQ103"/>
    <mergeCell ref="B100:M100"/>
    <mergeCell ref="Q100:AB100"/>
    <mergeCell ref="AF100:AQ100"/>
    <mergeCell ref="B101:M101"/>
    <mergeCell ref="Q101:AB101"/>
    <mergeCell ref="AF101:AQ101"/>
    <mergeCell ref="R43:Y43"/>
    <mergeCell ref="AG35:AN35"/>
    <mergeCell ref="AG36:AN36"/>
    <mergeCell ref="AG38:AN38"/>
    <mergeCell ref="AG41:AN41"/>
    <mergeCell ref="AG42:AN42"/>
    <mergeCell ref="AG43:AN43"/>
    <mergeCell ref="B104:M104"/>
    <mergeCell ref="Q104:AB104"/>
    <mergeCell ref="AF104:AQ104"/>
    <mergeCell ref="AG68:AS68"/>
    <mergeCell ref="C62:O62"/>
    <mergeCell ref="R62:AD62"/>
    <mergeCell ref="AG62:AS62"/>
    <mergeCell ref="C63:O63"/>
    <mergeCell ref="R63:AD63"/>
    <mergeCell ref="AG63:AS63"/>
    <mergeCell ref="C71:O71"/>
    <mergeCell ref="R71:AD71"/>
    <mergeCell ref="AG71:AS71"/>
    <mergeCell ref="C69:O69"/>
    <mergeCell ref="R69:AD69"/>
    <mergeCell ref="AG69:AS69"/>
    <mergeCell ref="C70:O70"/>
    <mergeCell ref="Q123:AB123"/>
    <mergeCell ref="AF22:AQ22"/>
    <mergeCell ref="AF93:AQ93"/>
    <mergeCell ref="AF94:AQ94"/>
    <mergeCell ref="AF95:AQ95"/>
    <mergeCell ref="AF96:AQ96"/>
    <mergeCell ref="AF97:AQ97"/>
    <mergeCell ref="AF98:AQ98"/>
    <mergeCell ref="AF99:AQ99"/>
    <mergeCell ref="AF123:AQ123"/>
    <mergeCell ref="Q93:AB93"/>
    <mergeCell ref="Q94:AB94"/>
    <mergeCell ref="Q95:AB95"/>
    <mergeCell ref="Q96:AB96"/>
    <mergeCell ref="Q97:AB97"/>
    <mergeCell ref="Q22:AB22"/>
    <mergeCell ref="R31:S31"/>
    <mergeCell ref="T31:U31"/>
    <mergeCell ref="Q79:AD79"/>
    <mergeCell ref="AF58:AS58"/>
    <mergeCell ref="AF79:AS79"/>
    <mergeCell ref="R65:AD65"/>
    <mergeCell ref="AG65:AS65"/>
    <mergeCell ref="R68:AD68"/>
    <mergeCell ref="B6:M6"/>
    <mergeCell ref="B7:M7"/>
    <mergeCell ref="B1:M1"/>
    <mergeCell ref="B2:M2"/>
    <mergeCell ref="C3:M3"/>
    <mergeCell ref="B99:M99"/>
    <mergeCell ref="B98:M98"/>
    <mergeCell ref="B8:M8"/>
    <mergeCell ref="B9:M9"/>
    <mergeCell ref="B10:M10"/>
    <mergeCell ref="B12:M12"/>
    <mergeCell ref="B22:M22"/>
    <mergeCell ref="B11:M11"/>
    <mergeCell ref="C31:D31"/>
    <mergeCell ref="E31:F31"/>
    <mergeCell ref="B58:O58"/>
    <mergeCell ref="C33:J33"/>
    <mergeCell ref="C35:J35"/>
    <mergeCell ref="C36:J36"/>
    <mergeCell ref="C38:J38"/>
    <mergeCell ref="C41:J41"/>
    <mergeCell ref="C42:J42"/>
    <mergeCell ref="C43:J43"/>
    <mergeCell ref="C50:J50"/>
    <mergeCell ref="B123:M123"/>
    <mergeCell ref="B14:M14"/>
    <mergeCell ref="B94:M94"/>
    <mergeCell ref="B95:M95"/>
    <mergeCell ref="B96:M96"/>
    <mergeCell ref="B97:M97"/>
    <mergeCell ref="C16:M16"/>
    <mergeCell ref="C18:M18"/>
    <mergeCell ref="C17:M17"/>
    <mergeCell ref="B93:M93"/>
    <mergeCell ref="B30:J30"/>
    <mergeCell ref="G31:J31"/>
    <mergeCell ref="C15:M15"/>
    <mergeCell ref="C60:O60"/>
    <mergeCell ref="B79:O79"/>
    <mergeCell ref="B20:O20"/>
    <mergeCell ref="B106:M106"/>
    <mergeCell ref="B105:M105"/>
    <mergeCell ref="B119:M119"/>
    <mergeCell ref="B112:M112"/>
    <mergeCell ref="Q20:AD20"/>
    <mergeCell ref="C65:O65"/>
    <mergeCell ref="C68:O68"/>
    <mergeCell ref="C83:L83"/>
    <mergeCell ref="C84:L84"/>
    <mergeCell ref="AF20:AS20"/>
    <mergeCell ref="AG31:AH31"/>
    <mergeCell ref="AI31:AJ31"/>
    <mergeCell ref="Q30:Y30"/>
    <mergeCell ref="V31:Y31"/>
    <mergeCell ref="AF30:AN30"/>
    <mergeCell ref="AK31:AN31"/>
    <mergeCell ref="R60:AD60"/>
    <mergeCell ref="AG60:AS60"/>
    <mergeCell ref="Q58:AD58"/>
    <mergeCell ref="R33:Y33"/>
    <mergeCell ref="AG33:AN33"/>
    <mergeCell ref="R50:Y50"/>
    <mergeCell ref="AG50:AN50"/>
    <mergeCell ref="R35:Y35"/>
    <mergeCell ref="R36:Y36"/>
    <mergeCell ref="R38:Y38"/>
    <mergeCell ref="R41:Y41"/>
    <mergeCell ref="R42:Y42"/>
  </mergeCells>
  <pageMargins left="0.7" right="0.7" top="0.75" bottom="0.75" header="0.3" footer="0.3"/>
  <pageSetup orientation="portrait" r:id="rId1"/>
  <ignoredErrors>
    <ignoredError sqref="I55"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DE72CD-E893-43B9-AD33-8F7298C39A63}">
  <dimension ref="B1:M75"/>
  <sheetViews>
    <sheetView topLeftCell="A55" zoomScale="70" zoomScaleNormal="70" workbookViewId="0">
      <selection activeCell="C43" sqref="C43:E43"/>
    </sheetView>
  </sheetViews>
  <sheetFormatPr defaultColWidth="8.85546875" defaultRowHeight="14.25" x14ac:dyDescent="0.25"/>
  <cols>
    <col min="1" max="1" width="3.85546875" style="14" customWidth="1"/>
    <col min="2" max="2" width="47.42578125" style="14" customWidth="1"/>
    <col min="3" max="3" width="34.42578125" style="14" bestFit="1" customWidth="1"/>
    <col min="4" max="4" width="15.5703125" style="14" customWidth="1"/>
    <col min="5" max="5" width="52.140625" style="14" bestFit="1" customWidth="1"/>
    <col min="6" max="14" width="8.85546875" style="14"/>
    <col min="15" max="15" width="39" style="14" customWidth="1"/>
    <col min="16" max="16" width="28.85546875" style="14" customWidth="1"/>
    <col min="17" max="17" width="8.85546875" style="14"/>
    <col min="18" max="18" width="40.140625" style="14" customWidth="1"/>
    <col min="19" max="16384" width="8.85546875" style="14"/>
  </cols>
  <sheetData>
    <row r="1" spans="2:13" ht="23.1" customHeight="1" x14ac:dyDescent="0.25">
      <c r="B1" s="270" t="s">
        <v>12</v>
      </c>
      <c r="C1" s="271"/>
      <c r="D1" s="271"/>
      <c r="E1" s="271"/>
      <c r="F1" s="271"/>
      <c r="G1" s="271"/>
      <c r="H1" s="271"/>
      <c r="I1" s="271"/>
      <c r="J1" s="271"/>
      <c r="K1" s="318"/>
      <c r="L1" s="318"/>
      <c r="M1" s="319"/>
    </row>
    <row r="2" spans="2:13" ht="23.1" customHeight="1" x14ac:dyDescent="0.25">
      <c r="B2" s="274" t="s">
        <v>1</v>
      </c>
      <c r="C2" s="275"/>
      <c r="D2" s="275"/>
      <c r="E2" s="275"/>
      <c r="F2" s="275"/>
      <c r="G2" s="275"/>
      <c r="H2" s="275"/>
      <c r="I2" s="275"/>
      <c r="J2" s="275"/>
      <c r="K2" s="275"/>
      <c r="L2" s="320"/>
      <c r="M2" s="321"/>
    </row>
    <row r="3" spans="2:13" ht="20.45" customHeight="1" thickBot="1" x14ac:dyDescent="0.3">
      <c r="B3" s="103" t="s">
        <v>13</v>
      </c>
      <c r="C3" s="278" t="s">
        <v>14</v>
      </c>
      <c r="D3" s="278"/>
      <c r="E3" s="278"/>
      <c r="F3" s="278"/>
      <c r="G3" s="278"/>
      <c r="H3" s="279"/>
      <c r="I3" s="279"/>
      <c r="J3" s="279"/>
      <c r="K3" s="279"/>
      <c r="L3" s="279"/>
      <c r="M3" s="280"/>
    </row>
    <row r="5" spans="2:13" ht="15" thickBot="1" x14ac:dyDescent="0.3"/>
    <row r="6" spans="2:13" ht="22.7" customHeight="1" x14ac:dyDescent="0.25">
      <c r="B6" s="322" t="s">
        <v>135</v>
      </c>
      <c r="C6" s="323"/>
      <c r="D6" s="323"/>
      <c r="E6" s="323"/>
      <c r="F6" s="323"/>
      <c r="G6" s="323"/>
      <c r="H6" s="323"/>
      <c r="I6" s="323"/>
      <c r="J6" s="323"/>
      <c r="K6" s="323"/>
      <c r="L6" s="323"/>
      <c r="M6" s="324"/>
    </row>
    <row r="7" spans="2:13" ht="45.6" customHeight="1" x14ac:dyDescent="0.25">
      <c r="B7" s="269" t="s">
        <v>136</v>
      </c>
      <c r="C7" s="236"/>
      <c r="D7" s="236"/>
      <c r="E7" s="236"/>
      <c r="F7" s="236"/>
      <c r="G7" s="236"/>
      <c r="H7" s="236"/>
      <c r="I7" s="236"/>
      <c r="J7" s="236"/>
      <c r="K7" s="236"/>
      <c r="L7" s="236"/>
      <c r="M7" s="237"/>
    </row>
    <row r="8" spans="2:13" ht="45" customHeight="1" x14ac:dyDescent="0.25">
      <c r="B8" s="269" t="s">
        <v>137</v>
      </c>
      <c r="C8" s="236"/>
      <c r="D8" s="236"/>
      <c r="E8" s="236"/>
      <c r="F8" s="236"/>
      <c r="G8" s="236"/>
      <c r="H8" s="236"/>
      <c r="I8" s="236"/>
      <c r="J8" s="236"/>
      <c r="K8" s="236"/>
      <c r="L8" s="236"/>
      <c r="M8" s="237"/>
    </row>
    <row r="9" spans="2:13" ht="42.6" customHeight="1" x14ac:dyDescent="0.25">
      <c r="B9" s="269" t="s">
        <v>138</v>
      </c>
      <c r="C9" s="236"/>
      <c r="D9" s="236"/>
      <c r="E9" s="236"/>
      <c r="F9" s="236"/>
      <c r="G9" s="236"/>
      <c r="H9" s="236"/>
      <c r="I9" s="236"/>
      <c r="J9" s="236"/>
      <c r="K9" s="236"/>
      <c r="L9" s="236"/>
      <c r="M9" s="237"/>
    </row>
    <row r="10" spans="2:13" ht="14.45" customHeight="1" thickBot="1" x14ac:dyDescent="0.3">
      <c r="B10" s="297" t="s">
        <v>139</v>
      </c>
      <c r="C10" s="298"/>
      <c r="D10" s="298"/>
      <c r="E10" s="298"/>
      <c r="F10" s="298"/>
      <c r="G10" s="298"/>
      <c r="H10" s="298"/>
      <c r="I10" s="298"/>
      <c r="J10" s="298"/>
      <c r="K10" s="298"/>
      <c r="L10" s="298"/>
      <c r="M10" s="299"/>
    </row>
    <row r="12" spans="2:13" ht="15" thickBot="1" x14ac:dyDescent="0.3"/>
    <row r="13" spans="2:13" ht="18.75" customHeight="1" thickBot="1" x14ac:dyDescent="0.3">
      <c r="B13" s="300" t="s">
        <v>140</v>
      </c>
      <c r="C13" s="230"/>
    </row>
    <row r="14" spans="2:13" ht="15" x14ac:dyDescent="0.25">
      <c r="B14" s="74"/>
      <c r="C14" s="75" t="s">
        <v>141</v>
      </c>
    </row>
    <row r="15" spans="2:13" x14ac:dyDescent="0.25">
      <c r="B15" s="76" t="s">
        <v>142</v>
      </c>
      <c r="C15" s="113">
        <v>0.05</v>
      </c>
    </row>
    <row r="16" spans="2:13" x14ac:dyDescent="0.25">
      <c r="B16" s="76" t="s">
        <v>143</v>
      </c>
      <c r="C16" s="113">
        <v>0.4</v>
      </c>
    </row>
    <row r="17" spans="2:5" ht="15" thickBot="1" x14ac:dyDescent="0.3">
      <c r="B17" s="77" t="s">
        <v>144</v>
      </c>
      <c r="C17" s="114">
        <v>0.1</v>
      </c>
    </row>
    <row r="18" spans="2:5" x14ac:dyDescent="0.25">
      <c r="B18" s="78"/>
    </row>
    <row r="19" spans="2:5" ht="15" thickBot="1" x14ac:dyDescent="0.3"/>
    <row r="20" spans="2:5" ht="18.75" thickBot="1" x14ac:dyDescent="0.3">
      <c r="B20" s="300" t="s">
        <v>145</v>
      </c>
      <c r="C20" s="229"/>
      <c r="D20" s="307"/>
      <c r="E20" s="308"/>
    </row>
    <row r="21" spans="2:5" ht="30" x14ac:dyDescent="0.25">
      <c r="B21" s="79" t="s">
        <v>146</v>
      </c>
      <c r="C21" s="100" t="s">
        <v>147</v>
      </c>
      <c r="D21" s="100" t="s">
        <v>148</v>
      </c>
      <c r="E21" s="101" t="s">
        <v>149</v>
      </c>
    </row>
    <row r="22" spans="2:5" ht="30.95" customHeight="1" x14ac:dyDescent="0.25">
      <c r="B22" s="76" t="s">
        <v>57</v>
      </c>
      <c r="C22" s="315" t="s">
        <v>150</v>
      </c>
      <c r="D22" s="316"/>
      <c r="E22" s="317"/>
    </row>
    <row r="23" spans="2:5" ht="28.5" x14ac:dyDescent="0.25">
      <c r="B23" s="76" t="s">
        <v>59</v>
      </c>
      <c r="C23" s="131" t="s">
        <v>151</v>
      </c>
      <c r="D23" s="36">
        <v>175000</v>
      </c>
      <c r="E23" s="132" t="s">
        <v>152</v>
      </c>
    </row>
    <row r="24" spans="2:5" x14ac:dyDescent="0.25">
      <c r="B24" s="76" t="s">
        <v>60</v>
      </c>
      <c r="C24" s="301" t="s">
        <v>153</v>
      </c>
      <c r="D24" s="302"/>
      <c r="E24" s="303"/>
    </row>
    <row r="25" spans="2:5" x14ac:dyDescent="0.25">
      <c r="B25" s="76" t="s">
        <v>62</v>
      </c>
      <c r="C25" s="301" t="s">
        <v>153</v>
      </c>
      <c r="D25" s="302"/>
      <c r="E25" s="303"/>
    </row>
    <row r="26" spans="2:5" ht="28.5" x14ac:dyDescent="0.25">
      <c r="B26" s="76" t="s">
        <v>64</v>
      </c>
      <c r="C26" s="133" t="s">
        <v>154</v>
      </c>
      <c r="D26" s="36">
        <v>2666675</v>
      </c>
      <c r="E26" s="132" t="s">
        <v>155</v>
      </c>
    </row>
    <row r="27" spans="2:5" x14ac:dyDescent="0.25">
      <c r="B27" s="76" t="s">
        <v>65</v>
      </c>
      <c r="C27" s="301" t="s">
        <v>153</v>
      </c>
      <c r="D27" s="302"/>
      <c r="E27" s="303"/>
    </row>
    <row r="28" spans="2:5" ht="28.5" x14ac:dyDescent="0.25">
      <c r="B28" s="76" t="s">
        <v>67</v>
      </c>
      <c r="C28" s="133" t="s">
        <v>156</v>
      </c>
      <c r="D28" s="36">
        <v>175000</v>
      </c>
      <c r="E28" s="132" t="s">
        <v>152</v>
      </c>
    </row>
    <row r="29" spans="2:5" ht="28.5" x14ac:dyDescent="0.25">
      <c r="B29" s="76" t="s">
        <v>68</v>
      </c>
      <c r="C29" s="133" t="s">
        <v>157</v>
      </c>
      <c r="D29" s="36">
        <v>175000</v>
      </c>
      <c r="E29" s="132" t="s">
        <v>152</v>
      </c>
    </row>
    <row r="30" spans="2:5" x14ac:dyDescent="0.25">
      <c r="B30" s="76" t="s">
        <v>69</v>
      </c>
      <c r="C30" s="301" t="s">
        <v>158</v>
      </c>
      <c r="D30" s="302"/>
      <c r="E30" s="303"/>
    </row>
    <row r="31" spans="2:5" x14ac:dyDescent="0.25">
      <c r="B31" s="76" t="s">
        <v>71</v>
      </c>
      <c r="C31" s="301" t="s">
        <v>159</v>
      </c>
      <c r="D31" s="302"/>
      <c r="E31" s="303"/>
    </row>
    <row r="32" spans="2:5" ht="14.45" customHeight="1" x14ac:dyDescent="0.25">
      <c r="B32" s="76" t="s">
        <v>73</v>
      </c>
      <c r="C32" s="301" t="s">
        <v>160</v>
      </c>
      <c r="D32" s="302"/>
      <c r="E32" s="303"/>
    </row>
    <row r="33" spans="2:13" x14ac:dyDescent="0.25">
      <c r="B33" s="76" t="s">
        <v>161</v>
      </c>
      <c r="C33" s="315" t="s">
        <v>162</v>
      </c>
      <c r="D33" s="316"/>
      <c r="E33" s="317"/>
    </row>
    <row r="34" spans="2:13" x14ac:dyDescent="0.25">
      <c r="B34" s="76" t="s">
        <v>163</v>
      </c>
      <c r="C34" s="301" t="s">
        <v>164</v>
      </c>
      <c r="D34" s="302"/>
      <c r="E34" s="303"/>
    </row>
    <row r="35" spans="2:13" ht="42.75" x14ac:dyDescent="0.25">
      <c r="B35" s="134" t="s">
        <v>74</v>
      </c>
      <c r="C35" s="133" t="s">
        <v>165</v>
      </c>
      <c r="D35" s="36">
        <v>274165</v>
      </c>
      <c r="E35" s="132" t="s">
        <v>166</v>
      </c>
    </row>
    <row r="36" spans="2:13" ht="15" x14ac:dyDescent="0.25">
      <c r="B36" s="82" t="s">
        <v>83</v>
      </c>
      <c r="C36" s="81"/>
      <c r="D36" s="49"/>
      <c r="E36" s="80"/>
    </row>
    <row r="37" spans="2:13" ht="15.75" thickBot="1" x14ac:dyDescent="0.3">
      <c r="B37" s="83" t="s">
        <v>83</v>
      </c>
      <c r="C37" s="84"/>
      <c r="D37" s="85"/>
      <c r="E37" s="86"/>
    </row>
    <row r="39" spans="2:13" ht="15" thickBot="1" x14ac:dyDescent="0.3"/>
    <row r="40" spans="2:13" ht="18.75" thickBot="1" x14ac:dyDescent="0.3">
      <c r="B40" s="300" t="s">
        <v>167</v>
      </c>
      <c r="C40" s="229"/>
      <c r="D40" s="307"/>
      <c r="E40" s="308"/>
    </row>
    <row r="41" spans="2:13" ht="15" x14ac:dyDescent="0.25">
      <c r="B41" s="79"/>
      <c r="C41" s="312" t="s">
        <v>168</v>
      </c>
      <c r="D41" s="313"/>
      <c r="E41" s="314"/>
    </row>
    <row r="42" spans="2:13" x14ac:dyDescent="0.25">
      <c r="B42" s="76" t="s">
        <v>169</v>
      </c>
      <c r="C42" s="309" t="s">
        <v>170</v>
      </c>
      <c r="D42" s="310"/>
      <c r="E42" s="311"/>
    </row>
    <row r="43" spans="2:13" ht="125.45" customHeight="1" x14ac:dyDescent="0.25">
      <c r="B43" s="76" t="s">
        <v>171</v>
      </c>
      <c r="C43" s="309" t="s">
        <v>172</v>
      </c>
      <c r="D43" s="310"/>
      <c r="E43" s="311"/>
    </row>
    <row r="44" spans="2:13" x14ac:dyDescent="0.25">
      <c r="B44" s="82" t="s">
        <v>83</v>
      </c>
      <c r="C44" s="301"/>
      <c r="D44" s="302"/>
      <c r="E44" s="303"/>
    </row>
    <row r="45" spans="2:13" x14ac:dyDescent="0.25">
      <c r="B45" s="82" t="s">
        <v>83</v>
      </c>
      <c r="C45" s="301"/>
      <c r="D45" s="302"/>
      <c r="E45" s="303"/>
    </row>
    <row r="46" spans="2:13" ht="15" thickBot="1" x14ac:dyDescent="0.3">
      <c r="B46" s="83" t="s">
        <v>83</v>
      </c>
      <c r="C46" s="304"/>
      <c r="D46" s="305"/>
      <c r="E46" s="306"/>
    </row>
    <row r="47" spans="2:13" ht="15" thickBot="1" x14ac:dyDescent="0.3"/>
    <row r="48" spans="2:13" ht="18.75" thickBot="1" x14ac:dyDescent="0.3">
      <c r="B48" s="300" t="s">
        <v>173</v>
      </c>
      <c r="C48" s="229"/>
      <c r="D48" s="229"/>
      <c r="E48" s="229"/>
      <c r="F48" s="229"/>
      <c r="G48" s="229"/>
      <c r="H48" s="229"/>
      <c r="I48" s="229"/>
      <c r="J48" s="229"/>
      <c r="K48" s="229"/>
      <c r="L48" s="229"/>
      <c r="M48" s="230"/>
    </row>
    <row r="49" spans="2:13" x14ac:dyDescent="0.25">
      <c r="B49" s="247" t="s">
        <v>102</v>
      </c>
      <c r="C49" s="248"/>
      <c r="D49" s="248"/>
      <c r="E49" s="248"/>
      <c r="F49" s="248"/>
      <c r="G49" s="248"/>
      <c r="H49" s="248"/>
      <c r="I49" s="248"/>
      <c r="J49" s="248"/>
      <c r="K49" s="248"/>
      <c r="L49" s="248"/>
      <c r="M49" s="249"/>
    </row>
    <row r="50" spans="2:13" x14ac:dyDescent="0.25">
      <c r="B50" s="250" t="s">
        <v>109</v>
      </c>
      <c r="C50" s="251"/>
      <c r="D50" s="251"/>
      <c r="E50" s="251"/>
      <c r="F50" s="251"/>
      <c r="G50" s="251"/>
      <c r="H50" s="251"/>
      <c r="I50" s="251"/>
      <c r="J50" s="251"/>
      <c r="K50" s="251"/>
      <c r="L50" s="251"/>
      <c r="M50" s="252"/>
    </row>
    <row r="51" spans="2:13" x14ac:dyDescent="0.25">
      <c r="B51" s="290" t="s">
        <v>110</v>
      </c>
      <c r="C51" s="291"/>
      <c r="D51" s="291"/>
      <c r="E51" s="291"/>
      <c r="F51" s="291"/>
      <c r="G51" s="291"/>
      <c r="H51" s="291"/>
      <c r="I51" s="291"/>
      <c r="J51" s="291"/>
      <c r="K51" s="291"/>
      <c r="L51" s="291"/>
      <c r="M51" s="292"/>
    </row>
    <row r="52" spans="2:13" x14ac:dyDescent="0.25">
      <c r="B52" s="290" t="s">
        <v>112</v>
      </c>
      <c r="C52" s="291"/>
      <c r="D52" s="291"/>
      <c r="E52" s="291"/>
      <c r="F52" s="291"/>
      <c r="G52" s="291"/>
      <c r="H52" s="291"/>
      <c r="I52" s="291"/>
      <c r="J52" s="291"/>
      <c r="K52" s="291"/>
      <c r="L52" s="291"/>
      <c r="M52" s="292"/>
    </row>
    <row r="53" spans="2:13" x14ac:dyDescent="0.25">
      <c r="B53" s="250" t="s">
        <v>174</v>
      </c>
      <c r="C53" s="251"/>
      <c r="D53" s="251"/>
      <c r="E53" s="251"/>
      <c r="F53" s="251"/>
      <c r="G53" s="251"/>
      <c r="H53" s="251"/>
      <c r="I53" s="251"/>
      <c r="J53" s="251"/>
      <c r="K53" s="251"/>
      <c r="L53" s="251"/>
      <c r="M53" s="252"/>
    </row>
    <row r="54" spans="2:13" x14ac:dyDescent="0.25">
      <c r="B54" s="290" t="s">
        <v>117</v>
      </c>
      <c r="C54" s="291"/>
      <c r="D54" s="291"/>
      <c r="E54" s="291"/>
      <c r="F54" s="291"/>
      <c r="G54" s="291"/>
      <c r="H54" s="291"/>
      <c r="I54" s="291"/>
      <c r="J54" s="291"/>
      <c r="K54" s="291"/>
      <c r="L54" s="291"/>
      <c r="M54" s="292"/>
    </row>
    <row r="55" spans="2:13" x14ac:dyDescent="0.25">
      <c r="B55" s="290" t="s">
        <v>118</v>
      </c>
      <c r="C55" s="291"/>
      <c r="D55" s="291"/>
      <c r="E55" s="291"/>
      <c r="F55" s="291"/>
      <c r="G55" s="291"/>
      <c r="H55" s="291"/>
      <c r="I55" s="291"/>
      <c r="J55" s="291"/>
      <c r="K55" s="291"/>
      <c r="L55" s="291"/>
      <c r="M55" s="292"/>
    </row>
    <row r="56" spans="2:13" x14ac:dyDescent="0.25">
      <c r="B56" s="290" t="s">
        <v>119</v>
      </c>
      <c r="C56" s="291"/>
      <c r="D56" s="291"/>
      <c r="E56" s="291"/>
      <c r="F56" s="291"/>
      <c r="G56" s="291"/>
      <c r="H56" s="291"/>
      <c r="I56" s="291"/>
      <c r="J56" s="291"/>
      <c r="K56" s="291"/>
      <c r="L56" s="291"/>
      <c r="M56" s="292"/>
    </row>
    <row r="57" spans="2:13" x14ac:dyDescent="0.25">
      <c r="B57" s="263" t="s">
        <v>120</v>
      </c>
      <c r="C57" s="264"/>
      <c r="D57" s="264"/>
      <c r="E57" s="264"/>
      <c r="F57" s="264"/>
      <c r="G57" s="264"/>
      <c r="H57" s="264"/>
      <c r="I57" s="264"/>
      <c r="J57" s="264"/>
      <c r="K57" s="264"/>
      <c r="L57" s="264"/>
      <c r="M57" s="265"/>
    </row>
    <row r="58" spans="2:13" ht="63.95" customHeight="1" x14ac:dyDescent="0.25">
      <c r="B58" s="293" t="s">
        <v>121</v>
      </c>
      <c r="C58" s="291"/>
      <c r="D58" s="291"/>
      <c r="E58" s="291"/>
      <c r="F58" s="291"/>
      <c r="G58" s="291"/>
      <c r="H58" s="291"/>
      <c r="I58" s="291"/>
      <c r="J58" s="291"/>
      <c r="K58" s="291"/>
      <c r="L58" s="291"/>
      <c r="M58" s="292"/>
    </row>
    <row r="59" spans="2:13" x14ac:dyDescent="0.25">
      <c r="B59" s="250" t="s">
        <v>122</v>
      </c>
      <c r="C59" s="251"/>
      <c r="D59" s="251"/>
      <c r="E59" s="251"/>
      <c r="F59" s="251"/>
      <c r="G59" s="251"/>
      <c r="H59" s="251"/>
      <c r="I59" s="251"/>
      <c r="J59" s="251"/>
      <c r="K59" s="251"/>
      <c r="L59" s="251"/>
      <c r="M59" s="252"/>
    </row>
    <row r="60" spans="2:13" ht="30" customHeight="1" x14ac:dyDescent="0.25">
      <c r="B60" s="263" t="s">
        <v>123</v>
      </c>
      <c r="C60" s="264"/>
      <c r="D60" s="264"/>
      <c r="E60" s="264"/>
      <c r="F60" s="264"/>
      <c r="G60" s="264"/>
      <c r="H60" s="264"/>
      <c r="I60" s="264"/>
      <c r="J60" s="264"/>
      <c r="K60" s="264"/>
      <c r="L60" s="264"/>
      <c r="M60" s="265"/>
    </row>
    <row r="61" spans="2:13" ht="30" customHeight="1" x14ac:dyDescent="0.25">
      <c r="B61" s="263" t="s">
        <v>124</v>
      </c>
      <c r="C61" s="264"/>
      <c r="D61" s="264"/>
      <c r="E61" s="264"/>
      <c r="F61" s="264"/>
      <c r="G61" s="264"/>
      <c r="H61" s="264"/>
      <c r="I61" s="264"/>
      <c r="J61" s="264"/>
      <c r="K61" s="264"/>
      <c r="L61" s="264"/>
      <c r="M61" s="265"/>
    </row>
    <row r="62" spans="2:13" ht="30" customHeight="1" x14ac:dyDescent="0.25">
      <c r="B62" s="263" t="s">
        <v>125</v>
      </c>
      <c r="C62" s="264"/>
      <c r="D62" s="264"/>
      <c r="E62" s="264"/>
      <c r="F62" s="264"/>
      <c r="G62" s="264"/>
      <c r="H62" s="264"/>
      <c r="I62" s="264"/>
      <c r="J62" s="264"/>
      <c r="K62" s="264"/>
      <c r="L62" s="264"/>
      <c r="M62" s="265"/>
    </row>
    <row r="63" spans="2:13" x14ac:dyDescent="0.25">
      <c r="B63" s="247" t="s">
        <v>126</v>
      </c>
      <c r="C63" s="248"/>
      <c r="D63" s="248"/>
      <c r="E63" s="248"/>
      <c r="F63" s="248"/>
      <c r="G63" s="248"/>
      <c r="H63" s="248"/>
      <c r="I63" s="248"/>
      <c r="J63" s="248"/>
      <c r="K63" s="248"/>
      <c r="L63" s="248"/>
      <c r="M63" s="249"/>
    </row>
    <row r="64" spans="2:13" x14ac:dyDescent="0.25">
      <c r="B64" s="290" t="s">
        <v>127</v>
      </c>
      <c r="C64" s="291"/>
      <c r="D64" s="291"/>
      <c r="E64" s="291"/>
      <c r="F64" s="291"/>
      <c r="G64" s="291"/>
      <c r="H64" s="291"/>
      <c r="I64" s="291"/>
      <c r="J64" s="291"/>
      <c r="K64" s="291"/>
      <c r="L64" s="291"/>
      <c r="M64" s="292"/>
    </row>
    <row r="65" spans="2:13" x14ac:dyDescent="0.25">
      <c r="B65" s="290" t="s">
        <v>128</v>
      </c>
      <c r="C65" s="291"/>
      <c r="D65" s="291"/>
      <c r="E65" s="291"/>
      <c r="F65" s="291"/>
      <c r="G65" s="291"/>
      <c r="H65" s="291"/>
      <c r="I65" s="291"/>
      <c r="J65" s="291"/>
      <c r="K65" s="291"/>
      <c r="L65" s="291"/>
      <c r="M65" s="292"/>
    </row>
    <row r="66" spans="2:13" x14ac:dyDescent="0.25">
      <c r="B66" s="290" t="s">
        <v>129</v>
      </c>
      <c r="C66" s="291"/>
      <c r="D66" s="291"/>
      <c r="E66" s="291"/>
      <c r="F66" s="291"/>
      <c r="G66" s="291"/>
      <c r="H66" s="291"/>
      <c r="I66" s="291"/>
      <c r="J66" s="291"/>
      <c r="K66" s="291"/>
      <c r="L66" s="291"/>
      <c r="M66" s="292"/>
    </row>
    <row r="67" spans="2:13" x14ac:dyDescent="0.25">
      <c r="B67" s="290" t="s">
        <v>130</v>
      </c>
      <c r="C67" s="291"/>
      <c r="D67" s="291"/>
      <c r="E67" s="291"/>
      <c r="F67" s="291"/>
      <c r="G67" s="291"/>
      <c r="H67" s="291"/>
      <c r="I67" s="291"/>
      <c r="J67" s="291"/>
      <c r="K67" s="291"/>
      <c r="L67" s="291"/>
      <c r="M67" s="292"/>
    </row>
    <row r="68" spans="2:13" x14ac:dyDescent="0.25">
      <c r="B68" s="293" t="s">
        <v>131</v>
      </c>
      <c r="C68" s="295"/>
      <c r="D68" s="295"/>
      <c r="E68" s="295"/>
      <c r="F68" s="295"/>
      <c r="G68" s="295"/>
      <c r="H68" s="295"/>
      <c r="I68" s="295"/>
      <c r="J68" s="295"/>
      <c r="K68" s="295"/>
      <c r="L68" s="295"/>
      <c r="M68" s="296"/>
    </row>
    <row r="69" spans="2:13" x14ac:dyDescent="0.25">
      <c r="B69" s="250" t="s">
        <v>132</v>
      </c>
      <c r="C69" s="251"/>
      <c r="D69" s="251"/>
      <c r="E69" s="251"/>
      <c r="F69" s="251"/>
      <c r="G69" s="251"/>
      <c r="H69" s="251"/>
      <c r="I69" s="251"/>
      <c r="J69" s="251"/>
      <c r="K69" s="251"/>
      <c r="L69" s="251"/>
      <c r="M69" s="252"/>
    </row>
    <row r="70" spans="2:13" x14ac:dyDescent="0.25">
      <c r="B70" s="250" t="s">
        <v>174</v>
      </c>
      <c r="C70" s="251"/>
      <c r="D70" s="251"/>
      <c r="E70" s="251"/>
      <c r="F70" s="251"/>
      <c r="G70" s="251"/>
      <c r="H70" s="251"/>
      <c r="I70" s="251"/>
      <c r="J70" s="251"/>
      <c r="K70" s="251"/>
      <c r="L70" s="251"/>
      <c r="M70" s="252"/>
    </row>
    <row r="71" spans="2:13" x14ac:dyDescent="0.25">
      <c r="B71" s="290" t="s">
        <v>133</v>
      </c>
      <c r="C71" s="291"/>
      <c r="D71" s="291"/>
      <c r="E71" s="291"/>
      <c r="F71" s="291"/>
      <c r="G71" s="291"/>
      <c r="H71" s="291"/>
      <c r="I71" s="291"/>
      <c r="J71" s="291"/>
      <c r="K71" s="291"/>
      <c r="L71" s="291"/>
      <c r="M71" s="292"/>
    </row>
    <row r="72" spans="2:13" x14ac:dyDescent="0.25">
      <c r="B72" s="137"/>
      <c r="C72" s="135"/>
      <c r="D72" s="135"/>
      <c r="E72" s="135"/>
      <c r="F72" s="135"/>
      <c r="G72" s="135"/>
      <c r="H72" s="135"/>
      <c r="I72" s="135"/>
      <c r="J72" s="135"/>
      <c r="K72" s="135"/>
      <c r="L72" s="135"/>
      <c r="M72" s="136"/>
    </row>
    <row r="73" spans="2:13" x14ac:dyDescent="0.25">
      <c r="B73" s="137"/>
      <c r="C73" s="135"/>
      <c r="D73" s="135"/>
      <c r="E73" s="135"/>
      <c r="F73" s="135"/>
      <c r="G73" s="135"/>
      <c r="H73" s="135"/>
      <c r="I73" s="135"/>
      <c r="J73" s="135"/>
      <c r="K73" s="135"/>
      <c r="L73" s="135"/>
      <c r="M73" s="136"/>
    </row>
    <row r="74" spans="2:13" x14ac:dyDescent="0.25">
      <c r="B74" s="137"/>
      <c r="C74" s="135"/>
      <c r="D74" s="135"/>
      <c r="E74" s="135"/>
      <c r="F74" s="135"/>
      <c r="G74" s="135"/>
      <c r="H74" s="135"/>
      <c r="I74" s="135"/>
      <c r="J74" s="135"/>
      <c r="K74" s="135"/>
      <c r="L74" s="135"/>
      <c r="M74" s="136"/>
    </row>
    <row r="75" spans="2:13" ht="15" thickBot="1" x14ac:dyDescent="0.3">
      <c r="B75" s="241" t="s">
        <v>134</v>
      </c>
      <c r="C75" s="242"/>
      <c r="D75" s="242"/>
      <c r="E75" s="242"/>
      <c r="F75" s="242"/>
      <c r="G75" s="242"/>
      <c r="H75" s="242"/>
      <c r="I75" s="242"/>
      <c r="J75" s="242"/>
      <c r="K75" s="242"/>
      <c r="L75" s="242"/>
      <c r="M75" s="243"/>
    </row>
  </sheetData>
  <mergeCells count="51">
    <mergeCell ref="B59:M59"/>
    <mergeCell ref="B60:M60"/>
    <mergeCell ref="B61:M61"/>
    <mergeCell ref="B62:M62"/>
    <mergeCell ref="B57:M57"/>
    <mergeCell ref="B56:M56"/>
    <mergeCell ref="C43:E43"/>
    <mergeCell ref="B9:M9"/>
    <mergeCell ref="B6:M6"/>
    <mergeCell ref="B7:M7"/>
    <mergeCell ref="B8:M8"/>
    <mergeCell ref="C24:E24"/>
    <mergeCell ref="C25:E25"/>
    <mergeCell ref="C34:E34"/>
    <mergeCell ref="C27:E27"/>
    <mergeCell ref="C30:E30"/>
    <mergeCell ref="C31:E31"/>
    <mergeCell ref="C32:E32"/>
    <mergeCell ref="C33:E33"/>
    <mergeCell ref="B1:M1"/>
    <mergeCell ref="B2:M2"/>
    <mergeCell ref="C3:M3"/>
    <mergeCell ref="B75:M75"/>
    <mergeCell ref="B51:M51"/>
    <mergeCell ref="B52:M52"/>
    <mergeCell ref="B53:M53"/>
    <mergeCell ref="B54:M54"/>
    <mergeCell ref="B55:M55"/>
    <mergeCell ref="B63:M63"/>
    <mergeCell ref="B64:M64"/>
    <mergeCell ref="B65:M65"/>
    <mergeCell ref="B66:M66"/>
    <mergeCell ref="B67:M67"/>
    <mergeCell ref="B68:M68"/>
    <mergeCell ref="B69:M69"/>
    <mergeCell ref="B70:M70"/>
    <mergeCell ref="B71:M71"/>
    <mergeCell ref="B58:M58"/>
    <mergeCell ref="B10:M10"/>
    <mergeCell ref="B48:M48"/>
    <mergeCell ref="B49:M49"/>
    <mergeCell ref="B50:M50"/>
    <mergeCell ref="C45:E45"/>
    <mergeCell ref="C46:E46"/>
    <mergeCell ref="B40:E40"/>
    <mergeCell ref="C42:E42"/>
    <mergeCell ref="C41:E41"/>
    <mergeCell ref="C44:E44"/>
    <mergeCell ref="B20:E20"/>
    <mergeCell ref="B13:C13"/>
    <mergeCell ref="C22:E2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E6632E-32FD-4284-B04A-A8524A8BD5BD}">
  <dimension ref="B1:X69"/>
  <sheetViews>
    <sheetView zoomScale="60" zoomScaleNormal="60" workbookViewId="0">
      <selection activeCell="B7" sqref="B7:K7"/>
    </sheetView>
  </sheetViews>
  <sheetFormatPr defaultColWidth="8.85546875" defaultRowHeight="14.25" x14ac:dyDescent="0.25"/>
  <cols>
    <col min="1" max="1" width="3.85546875" style="14" customWidth="1"/>
    <col min="2" max="3" width="46.5703125" style="14" customWidth="1"/>
    <col min="4" max="13" width="10.85546875" style="14" customWidth="1"/>
    <col min="14" max="14" width="13.42578125" style="14" customWidth="1"/>
    <col min="15" max="24" width="10.5703125" style="14" customWidth="1"/>
    <col min="25" max="16384" width="8.85546875" style="14"/>
  </cols>
  <sheetData>
    <row r="1" spans="2:24" ht="23.1" customHeight="1" x14ac:dyDescent="0.25">
      <c r="B1" s="270" t="s">
        <v>12</v>
      </c>
      <c r="C1" s="271"/>
      <c r="D1" s="271"/>
      <c r="E1" s="271"/>
      <c r="F1" s="271"/>
      <c r="G1" s="271"/>
      <c r="H1" s="271"/>
      <c r="I1" s="271"/>
      <c r="J1" s="271"/>
      <c r="K1" s="271"/>
      <c r="L1" s="271"/>
      <c r="M1" s="319"/>
    </row>
    <row r="2" spans="2:24" ht="23.1" customHeight="1" x14ac:dyDescent="0.25">
      <c r="B2" s="274" t="s">
        <v>1</v>
      </c>
      <c r="C2" s="275"/>
      <c r="D2" s="275"/>
      <c r="E2" s="275"/>
      <c r="F2" s="275"/>
      <c r="G2" s="275"/>
      <c r="H2" s="275"/>
      <c r="I2" s="275"/>
      <c r="J2" s="275"/>
      <c r="K2" s="275"/>
      <c r="L2" s="275"/>
      <c r="M2" s="321"/>
    </row>
    <row r="3" spans="2:24" ht="20.45" customHeight="1" thickBot="1" x14ac:dyDescent="0.3">
      <c r="B3" s="103" t="s">
        <v>13</v>
      </c>
      <c r="C3" s="278" t="s">
        <v>14</v>
      </c>
      <c r="D3" s="278"/>
      <c r="E3" s="278"/>
      <c r="F3" s="278"/>
      <c r="G3" s="278"/>
      <c r="H3" s="279"/>
      <c r="I3" s="279"/>
      <c r="J3" s="279"/>
      <c r="K3" s="279"/>
      <c r="L3" s="279"/>
      <c r="M3" s="280"/>
    </row>
    <row r="4" spans="2:24" ht="21" thickBot="1" x14ac:dyDescent="0.3">
      <c r="B4" s="3"/>
      <c r="C4" s="3"/>
      <c r="D4" s="87"/>
      <c r="E4" s="87"/>
      <c r="F4" s="87"/>
      <c r="G4" s="87"/>
      <c r="H4" s="87"/>
    </row>
    <row r="5" spans="2:24" ht="21" thickBot="1" x14ac:dyDescent="0.3">
      <c r="B5" s="104" t="s">
        <v>175</v>
      </c>
      <c r="C5" s="11"/>
      <c r="D5" s="87"/>
      <c r="E5" s="87"/>
    </row>
    <row r="6" spans="2:24" ht="15.75" x14ac:dyDescent="0.25">
      <c r="B6" s="325" t="s">
        <v>176</v>
      </c>
      <c r="C6" s="326"/>
      <c r="D6" s="326"/>
      <c r="E6" s="326"/>
      <c r="F6" s="326"/>
      <c r="G6" s="326"/>
      <c r="H6" s="326"/>
      <c r="I6" s="326"/>
      <c r="J6" s="326"/>
      <c r="K6" s="327"/>
    </row>
    <row r="7" spans="2:24" ht="54.6" customHeight="1" x14ac:dyDescent="0.25">
      <c r="B7" s="201" t="s">
        <v>177</v>
      </c>
      <c r="C7" s="202"/>
      <c r="D7" s="202"/>
      <c r="E7" s="202"/>
      <c r="F7" s="202"/>
      <c r="G7" s="202"/>
      <c r="H7" s="202"/>
      <c r="I7" s="202"/>
      <c r="J7" s="202"/>
      <c r="K7" s="203"/>
      <c r="L7" s="12"/>
      <c r="M7" s="12"/>
      <c r="N7" s="12"/>
    </row>
    <row r="8" spans="2:24" ht="138" customHeight="1" x14ac:dyDescent="0.25">
      <c r="B8" s="201" t="s">
        <v>178</v>
      </c>
      <c r="C8" s="202"/>
      <c r="D8" s="202"/>
      <c r="E8" s="202"/>
      <c r="F8" s="202"/>
      <c r="G8" s="202"/>
      <c r="H8" s="202"/>
      <c r="I8" s="202"/>
      <c r="J8" s="202"/>
      <c r="K8" s="203"/>
      <c r="L8" s="13"/>
      <c r="M8" s="13"/>
      <c r="N8" s="13"/>
    </row>
    <row r="9" spans="2:24" ht="37.35" customHeight="1" x14ac:dyDescent="0.25">
      <c r="B9" s="201" t="s">
        <v>179</v>
      </c>
      <c r="C9" s="202"/>
      <c r="D9" s="202"/>
      <c r="E9" s="202"/>
      <c r="F9" s="202"/>
      <c r="G9" s="202"/>
      <c r="H9" s="202"/>
      <c r="I9" s="202"/>
      <c r="J9" s="202"/>
      <c r="K9" s="203"/>
      <c r="L9" s="13"/>
      <c r="M9" s="13"/>
      <c r="N9" s="13"/>
    </row>
    <row r="10" spans="2:24" ht="24.6" customHeight="1" thickBot="1" x14ac:dyDescent="0.3">
      <c r="B10" s="328" t="s">
        <v>180</v>
      </c>
      <c r="C10" s="329"/>
      <c r="D10" s="329"/>
      <c r="E10" s="329"/>
      <c r="F10" s="329"/>
      <c r="G10" s="329"/>
      <c r="H10" s="329"/>
      <c r="I10" s="329"/>
      <c r="J10" s="329"/>
      <c r="K10" s="330"/>
    </row>
    <row r="11" spans="2:24" ht="18.75" thickBot="1" x14ac:dyDescent="0.3">
      <c r="B11" s="88"/>
      <c r="C11" s="88"/>
      <c r="D11" s="88"/>
      <c r="E11" s="88"/>
    </row>
    <row r="12" spans="2:24" ht="18.75" customHeight="1" thickBot="1" x14ac:dyDescent="0.3">
      <c r="B12" s="197" t="s">
        <v>140</v>
      </c>
      <c r="C12" s="193"/>
      <c r="D12" s="194"/>
    </row>
    <row r="13" spans="2:24" ht="30" x14ac:dyDescent="0.25">
      <c r="B13" s="74"/>
      <c r="C13" s="89"/>
      <c r="D13" s="75" t="s">
        <v>141</v>
      </c>
    </row>
    <row r="14" spans="2:24" ht="15" thickBot="1" x14ac:dyDescent="0.3">
      <c r="B14" s="90" t="s">
        <v>181</v>
      </c>
      <c r="C14" s="91"/>
      <c r="D14" s="114">
        <v>0.05</v>
      </c>
    </row>
    <row r="15" spans="2:24" ht="18.75" thickBot="1" x14ac:dyDescent="0.3">
      <c r="B15" s="88"/>
      <c r="C15" s="88"/>
      <c r="D15" s="88"/>
      <c r="E15" s="88"/>
    </row>
    <row r="16" spans="2:24" ht="19.5" customHeight="1" x14ac:dyDescent="0.25">
      <c r="B16" s="257" t="s">
        <v>182</v>
      </c>
      <c r="C16" s="258"/>
      <c r="D16" s="258"/>
      <c r="E16" s="258"/>
      <c r="F16" s="258"/>
      <c r="G16" s="258"/>
      <c r="H16" s="258"/>
      <c r="I16" s="258"/>
      <c r="J16" s="258"/>
      <c r="K16" s="258"/>
      <c r="L16" s="258"/>
      <c r="M16" s="259"/>
      <c r="O16" s="257" t="s">
        <v>183</v>
      </c>
      <c r="P16" s="258"/>
      <c r="Q16" s="258"/>
      <c r="R16" s="258"/>
      <c r="S16" s="258"/>
      <c r="T16" s="258"/>
      <c r="U16" s="258"/>
      <c r="V16" s="258"/>
      <c r="W16" s="258"/>
      <c r="X16" s="259"/>
    </row>
    <row r="17" spans="2:24" ht="18.75" thickBot="1" x14ac:dyDescent="0.3">
      <c r="B17" s="179"/>
      <c r="C17" s="180"/>
      <c r="D17" s="335" t="s">
        <v>184</v>
      </c>
      <c r="E17" s="336"/>
      <c r="F17" s="336"/>
      <c r="G17" s="336"/>
      <c r="H17" s="336"/>
      <c r="I17" s="336"/>
      <c r="J17" s="336"/>
      <c r="K17" s="336"/>
      <c r="L17" s="336"/>
      <c r="M17" s="337"/>
      <c r="N17" s="176"/>
      <c r="O17" s="335" t="s">
        <v>185</v>
      </c>
      <c r="P17" s="336"/>
      <c r="Q17" s="336"/>
      <c r="R17" s="336"/>
      <c r="S17" s="336"/>
      <c r="T17" s="336"/>
      <c r="U17" s="336"/>
      <c r="V17" s="336"/>
      <c r="W17" s="336"/>
      <c r="X17" s="337"/>
    </row>
    <row r="18" spans="2:24" ht="36.75" thickBot="1" x14ac:dyDescent="0.3">
      <c r="B18" s="155" t="s">
        <v>186</v>
      </c>
      <c r="C18" s="155" t="s">
        <v>187</v>
      </c>
      <c r="D18" s="156" t="s">
        <v>35</v>
      </c>
      <c r="E18" s="156" t="s">
        <v>36</v>
      </c>
      <c r="F18" s="156" t="s">
        <v>37</v>
      </c>
      <c r="G18" s="156" t="s">
        <v>38</v>
      </c>
      <c r="H18" s="156" t="s">
        <v>39</v>
      </c>
      <c r="I18" s="156" t="s">
        <v>40</v>
      </c>
      <c r="J18" s="156" t="s">
        <v>41</v>
      </c>
      <c r="K18" s="156" t="s">
        <v>42</v>
      </c>
      <c r="L18" s="156" t="s">
        <v>43</v>
      </c>
      <c r="M18" s="156" t="s">
        <v>44</v>
      </c>
      <c r="N18" s="177"/>
      <c r="O18" s="156" t="s">
        <v>35</v>
      </c>
      <c r="P18" s="92" t="s">
        <v>36</v>
      </c>
      <c r="Q18" s="92" t="s">
        <v>37</v>
      </c>
      <c r="R18" s="92" t="s">
        <v>38</v>
      </c>
      <c r="S18" s="92" t="s">
        <v>39</v>
      </c>
      <c r="T18" s="92" t="s">
        <v>40</v>
      </c>
      <c r="U18" s="92" t="s">
        <v>41</v>
      </c>
      <c r="V18" s="92" t="s">
        <v>42</v>
      </c>
      <c r="W18" s="92" t="s">
        <v>43</v>
      </c>
      <c r="X18" s="92" t="s">
        <v>44</v>
      </c>
    </row>
    <row r="19" spans="2:24" ht="15.75" thickBot="1" x14ac:dyDescent="0.3">
      <c r="B19" s="333"/>
      <c r="C19" s="334"/>
      <c r="D19" s="157"/>
      <c r="E19" s="157"/>
      <c r="F19" s="157"/>
      <c r="G19" s="157"/>
      <c r="H19" s="157"/>
      <c r="I19" s="157"/>
      <c r="J19" s="157"/>
      <c r="K19" s="157"/>
      <c r="L19" s="157"/>
      <c r="M19" s="157"/>
      <c r="N19" s="178"/>
      <c r="O19" s="157"/>
      <c r="P19" s="93"/>
      <c r="Q19" s="93"/>
      <c r="R19" s="93"/>
      <c r="S19" s="93"/>
      <c r="T19" s="93"/>
      <c r="U19" s="93"/>
      <c r="V19" s="93"/>
      <c r="W19" s="93"/>
      <c r="X19" s="93"/>
    </row>
    <row r="20" spans="2:24" ht="16.5" thickBot="1" x14ac:dyDescent="0.3">
      <c r="B20" s="331" t="s">
        <v>188</v>
      </c>
      <c r="C20" s="332"/>
      <c r="D20" s="158"/>
      <c r="E20" s="187"/>
      <c r="F20" s="158"/>
      <c r="G20" s="158"/>
      <c r="H20" s="158"/>
      <c r="I20" s="158"/>
      <c r="J20" s="158"/>
      <c r="K20" s="158"/>
      <c r="L20" s="158"/>
      <c r="M20" s="158"/>
      <c r="N20" s="178"/>
      <c r="O20" s="158"/>
      <c r="P20" s="94"/>
      <c r="Q20" s="95"/>
      <c r="R20" s="95"/>
      <c r="S20" s="95"/>
      <c r="T20" s="95"/>
      <c r="U20" s="95"/>
      <c r="V20" s="96"/>
      <c r="W20" s="95"/>
      <c r="X20" s="96"/>
    </row>
    <row r="21" spans="2:24" ht="15" x14ac:dyDescent="0.25">
      <c r="B21" s="159" t="s">
        <v>189</v>
      </c>
      <c r="C21" s="160"/>
      <c r="D21" s="184">
        <v>335</v>
      </c>
      <c r="E21" s="184">
        <v>351.75</v>
      </c>
      <c r="F21" s="184">
        <v>369.33749999999998</v>
      </c>
      <c r="G21" s="184">
        <v>387.80437499999999</v>
      </c>
      <c r="H21" s="184">
        <v>407.19459374999997</v>
      </c>
      <c r="I21" s="184">
        <v>427.55432343749999</v>
      </c>
      <c r="J21" s="184">
        <v>448.93203960937501</v>
      </c>
      <c r="K21" s="184">
        <v>471.37864158984377</v>
      </c>
      <c r="L21" s="184">
        <v>494.94757366933595</v>
      </c>
      <c r="M21" s="184">
        <v>519.69495235280272</v>
      </c>
      <c r="N21" s="178"/>
      <c r="O21" s="97">
        <f>D21*(1-$D$14)</f>
        <v>318.25</v>
      </c>
      <c r="P21" s="97">
        <f t="shared" ref="P21:P27" si="0">E21*(1-$D$14)</f>
        <v>334.16249999999997</v>
      </c>
      <c r="Q21" s="97">
        <f t="shared" ref="Q21:Q27" si="1">F21*(1-$D$14)</f>
        <v>350.87062499999996</v>
      </c>
      <c r="R21" s="97">
        <f t="shared" ref="R21:R27" si="2">G21*(1-$D$14)</f>
        <v>368.41415624999996</v>
      </c>
      <c r="S21" s="97">
        <f t="shared" ref="S21:S27" si="3">H21*(1-$D$14)</f>
        <v>386.83486406249995</v>
      </c>
      <c r="T21" s="97">
        <f t="shared" ref="T21:T27" si="4">I21*(1-$D$14)</f>
        <v>406.17660726562497</v>
      </c>
      <c r="U21" s="97">
        <f t="shared" ref="U21:U27" si="5">J21*(1-$D$14)</f>
        <v>426.48543762890625</v>
      </c>
      <c r="V21" s="97">
        <f t="shared" ref="V21:V27" si="6">K21*(1-$D$14)</f>
        <v>447.80970951035158</v>
      </c>
      <c r="W21" s="97">
        <f t="shared" ref="W21:W27" si="7">L21*(1-$D$14)</f>
        <v>470.20019498586913</v>
      </c>
      <c r="X21" s="97">
        <f t="shared" ref="X21:X27" si="8">M21*(1-$D$14)</f>
        <v>493.71020473516256</v>
      </c>
    </row>
    <row r="22" spans="2:24" ht="15" x14ac:dyDescent="0.25">
      <c r="B22" s="161" t="s">
        <v>190</v>
      </c>
      <c r="C22" s="162"/>
      <c r="D22" s="184">
        <v>300</v>
      </c>
      <c r="E22" s="184">
        <v>315</v>
      </c>
      <c r="F22" s="184">
        <v>330.75</v>
      </c>
      <c r="G22" s="184">
        <v>347.28750000000002</v>
      </c>
      <c r="H22" s="184">
        <v>364.65187500000002</v>
      </c>
      <c r="I22" s="184">
        <v>382.88446875</v>
      </c>
      <c r="J22" s="184">
        <v>402.02869218749998</v>
      </c>
      <c r="K22" s="184">
        <v>422.130126796875</v>
      </c>
      <c r="L22" s="184">
        <v>443.23663313671875</v>
      </c>
      <c r="M22" s="184">
        <v>465.39846479355469</v>
      </c>
      <c r="N22" s="178"/>
      <c r="O22" s="97">
        <f t="shared" ref="O22:O27" si="9">D22*(1-$D$14)</f>
        <v>285</v>
      </c>
      <c r="P22" s="97">
        <f t="shared" si="0"/>
        <v>299.25</v>
      </c>
      <c r="Q22" s="97">
        <f t="shared" si="1"/>
        <v>314.21249999999998</v>
      </c>
      <c r="R22" s="97">
        <f t="shared" si="2"/>
        <v>329.92312500000003</v>
      </c>
      <c r="S22" s="97">
        <f t="shared" si="3"/>
        <v>346.41928124999998</v>
      </c>
      <c r="T22" s="97">
        <f t="shared" si="4"/>
        <v>363.74024531250001</v>
      </c>
      <c r="U22" s="97">
        <f t="shared" si="5"/>
        <v>381.92725757812497</v>
      </c>
      <c r="V22" s="97">
        <f t="shared" si="6"/>
        <v>401.02362045703126</v>
      </c>
      <c r="W22" s="97">
        <f t="shared" si="7"/>
        <v>421.07480147988281</v>
      </c>
      <c r="X22" s="97">
        <f t="shared" si="8"/>
        <v>442.12854155387691</v>
      </c>
    </row>
    <row r="23" spans="2:24" ht="15" x14ac:dyDescent="0.25">
      <c r="B23" s="161" t="s">
        <v>191</v>
      </c>
      <c r="C23" s="162"/>
      <c r="D23" s="184">
        <v>285</v>
      </c>
      <c r="E23" s="184">
        <v>299.25</v>
      </c>
      <c r="F23" s="184">
        <v>314.21249999999998</v>
      </c>
      <c r="G23" s="184">
        <v>329.92312499999997</v>
      </c>
      <c r="H23" s="184">
        <v>346.41928124999998</v>
      </c>
      <c r="I23" s="184">
        <v>363.74024531250001</v>
      </c>
      <c r="J23" s="184">
        <v>381.92725757812502</v>
      </c>
      <c r="K23" s="184">
        <v>401.02362045703126</v>
      </c>
      <c r="L23" s="184">
        <v>421.07480147988281</v>
      </c>
      <c r="M23" s="184">
        <v>442.12854155387697</v>
      </c>
      <c r="N23" s="178"/>
      <c r="O23" s="97">
        <f t="shared" si="9"/>
        <v>270.75</v>
      </c>
      <c r="P23" s="97">
        <f t="shared" si="0"/>
        <v>284.28749999999997</v>
      </c>
      <c r="Q23" s="97">
        <f t="shared" si="1"/>
        <v>298.50187499999998</v>
      </c>
      <c r="R23" s="97">
        <f t="shared" si="2"/>
        <v>313.42696874999996</v>
      </c>
      <c r="S23" s="97">
        <f t="shared" si="3"/>
        <v>329.09831718749996</v>
      </c>
      <c r="T23" s="97">
        <f t="shared" si="4"/>
        <v>345.55323304687499</v>
      </c>
      <c r="U23" s="97">
        <f t="shared" si="5"/>
        <v>362.83089469921873</v>
      </c>
      <c r="V23" s="97">
        <f t="shared" si="6"/>
        <v>380.97243943417965</v>
      </c>
      <c r="W23" s="97">
        <f t="shared" si="7"/>
        <v>400.02106140588864</v>
      </c>
      <c r="X23" s="97">
        <f t="shared" si="8"/>
        <v>420.02211447618311</v>
      </c>
    </row>
    <row r="24" spans="2:24" ht="15" x14ac:dyDescent="0.25">
      <c r="B24" s="161" t="s">
        <v>192</v>
      </c>
      <c r="C24" s="162"/>
      <c r="D24" s="184">
        <v>275</v>
      </c>
      <c r="E24" s="184">
        <v>288.75</v>
      </c>
      <c r="F24" s="184">
        <v>303.1875</v>
      </c>
      <c r="G24" s="184">
        <v>318.34687500000001</v>
      </c>
      <c r="H24" s="184">
        <v>334.26421875</v>
      </c>
      <c r="I24" s="184">
        <v>350.97742968749998</v>
      </c>
      <c r="J24" s="184">
        <v>368.52630117187499</v>
      </c>
      <c r="K24" s="184">
        <v>386.95261623046872</v>
      </c>
      <c r="L24" s="184">
        <v>406.30024704199218</v>
      </c>
      <c r="M24" s="184">
        <v>426.61525939409177</v>
      </c>
      <c r="N24" s="178"/>
      <c r="O24" s="97">
        <f t="shared" si="9"/>
        <v>261.25</v>
      </c>
      <c r="P24" s="97">
        <f t="shared" si="0"/>
        <v>274.3125</v>
      </c>
      <c r="Q24" s="97">
        <f t="shared" si="1"/>
        <v>288.02812499999999</v>
      </c>
      <c r="R24" s="97">
        <f t="shared" si="2"/>
        <v>302.42953125000003</v>
      </c>
      <c r="S24" s="97">
        <f t="shared" si="3"/>
        <v>317.55100781249996</v>
      </c>
      <c r="T24" s="97">
        <f t="shared" si="4"/>
        <v>333.42855820312496</v>
      </c>
      <c r="U24" s="97">
        <f t="shared" si="5"/>
        <v>350.0999861132812</v>
      </c>
      <c r="V24" s="97">
        <f t="shared" si="6"/>
        <v>367.60498541894526</v>
      </c>
      <c r="W24" s="97">
        <f t="shared" si="7"/>
        <v>385.98523468989254</v>
      </c>
      <c r="X24" s="97">
        <f t="shared" si="8"/>
        <v>405.28449642438716</v>
      </c>
    </row>
    <row r="25" spans="2:24" ht="15" x14ac:dyDescent="0.25">
      <c r="B25" s="161" t="s">
        <v>193</v>
      </c>
      <c r="C25" s="162"/>
      <c r="D25" s="184">
        <v>235</v>
      </c>
      <c r="E25" s="184">
        <v>246.75</v>
      </c>
      <c r="F25" s="184">
        <v>259.08749999999998</v>
      </c>
      <c r="G25" s="184">
        <v>272.041875</v>
      </c>
      <c r="H25" s="184">
        <v>285.64396875</v>
      </c>
      <c r="I25" s="184">
        <v>299.92616718750003</v>
      </c>
      <c r="J25" s="184">
        <v>314.92247554687503</v>
      </c>
      <c r="K25" s="184">
        <v>330.6685993242188</v>
      </c>
      <c r="L25" s="184">
        <v>347.20202929042972</v>
      </c>
      <c r="M25" s="184">
        <v>364.56213075495123</v>
      </c>
      <c r="N25" s="178"/>
      <c r="O25" s="97">
        <f t="shared" si="9"/>
        <v>223.25</v>
      </c>
      <c r="P25" s="97">
        <f t="shared" si="0"/>
        <v>234.41249999999999</v>
      </c>
      <c r="Q25" s="97">
        <f t="shared" si="1"/>
        <v>246.13312499999998</v>
      </c>
      <c r="R25" s="97">
        <f t="shared" si="2"/>
        <v>258.43978125000001</v>
      </c>
      <c r="S25" s="97">
        <f t="shared" si="3"/>
        <v>271.36177031249997</v>
      </c>
      <c r="T25" s="97">
        <f t="shared" si="4"/>
        <v>284.92985882812502</v>
      </c>
      <c r="U25" s="97">
        <f t="shared" si="5"/>
        <v>299.17635176953127</v>
      </c>
      <c r="V25" s="97">
        <f t="shared" si="6"/>
        <v>314.13516935800783</v>
      </c>
      <c r="W25" s="97">
        <f t="shared" si="7"/>
        <v>329.84192782590821</v>
      </c>
      <c r="X25" s="97">
        <f t="shared" si="8"/>
        <v>346.33402421720365</v>
      </c>
    </row>
    <row r="26" spans="2:24" ht="15" x14ac:dyDescent="0.25">
      <c r="B26" s="161" t="s">
        <v>194</v>
      </c>
      <c r="C26" s="162"/>
      <c r="D26" s="184">
        <v>260</v>
      </c>
      <c r="E26" s="184">
        <v>273</v>
      </c>
      <c r="F26" s="184">
        <v>286.64999999999998</v>
      </c>
      <c r="G26" s="184">
        <v>300.98249999999996</v>
      </c>
      <c r="H26" s="184">
        <v>316.03162499999996</v>
      </c>
      <c r="I26" s="184">
        <v>331.83320624999999</v>
      </c>
      <c r="J26" s="184">
        <v>348.42486656249997</v>
      </c>
      <c r="K26" s="184">
        <v>365.84610989062497</v>
      </c>
      <c r="L26" s="184">
        <v>384.13841538515624</v>
      </c>
      <c r="M26" s="184">
        <v>403.34533615441404</v>
      </c>
      <c r="N26" s="178"/>
      <c r="O26" s="97">
        <f t="shared" si="9"/>
        <v>247</v>
      </c>
      <c r="P26" s="97">
        <f t="shared" si="0"/>
        <v>259.34999999999997</v>
      </c>
      <c r="Q26" s="97">
        <f t="shared" si="1"/>
        <v>272.31749999999994</v>
      </c>
      <c r="R26" s="97">
        <f t="shared" si="2"/>
        <v>285.93337499999996</v>
      </c>
      <c r="S26" s="97">
        <f t="shared" si="3"/>
        <v>300.23004374999994</v>
      </c>
      <c r="T26" s="97">
        <f t="shared" si="4"/>
        <v>315.24154593749995</v>
      </c>
      <c r="U26" s="97">
        <f t="shared" si="5"/>
        <v>331.00362323437497</v>
      </c>
      <c r="V26" s="97">
        <f t="shared" si="6"/>
        <v>347.55380439609371</v>
      </c>
      <c r="W26" s="97">
        <f t="shared" si="7"/>
        <v>364.93149461589843</v>
      </c>
      <c r="X26" s="97">
        <f t="shared" si="8"/>
        <v>383.17806934669335</v>
      </c>
    </row>
    <row r="27" spans="2:24" ht="15.75" thickBot="1" x14ac:dyDescent="0.3">
      <c r="B27" s="163" t="s">
        <v>83</v>
      </c>
      <c r="C27" s="164"/>
      <c r="D27" s="185"/>
      <c r="E27" s="185"/>
      <c r="F27" s="184"/>
      <c r="G27" s="184"/>
      <c r="H27" s="184"/>
      <c r="I27" s="184"/>
      <c r="J27" s="184"/>
      <c r="K27" s="184"/>
      <c r="L27" s="184"/>
      <c r="M27" s="184"/>
      <c r="N27" s="178"/>
      <c r="O27" s="97">
        <f t="shared" si="9"/>
        <v>0</v>
      </c>
      <c r="P27" s="97">
        <f t="shared" si="0"/>
        <v>0</v>
      </c>
      <c r="Q27" s="97">
        <f t="shared" si="1"/>
        <v>0</v>
      </c>
      <c r="R27" s="97">
        <f t="shared" si="2"/>
        <v>0</v>
      </c>
      <c r="S27" s="97">
        <f t="shared" si="3"/>
        <v>0</v>
      </c>
      <c r="T27" s="97">
        <f t="shared" si="4"/>
        <v>0</v>
      </c>
      <c r="U27" s="97">
        <f t="shared" si="5"/>
        <v>0</v>
      </c>
      <c r="V27" s="97">
        <f t="shared" si="6"/>
        <v>0</v>
      </c>
      <c r="W27" s="97">
        <f t="shared" si="7"/>
        <v>0</v>
      </c>
      <c r="X27" s="97">
        <f t="shared" si="8"/>
        <v>0</v>
      </c>
    </row>
    <row r="28" spans="2:24" ht="16.5" thickBot="1" x14ac:dyDescent="0.3">
      <c r="B28" s="331" t="s">
        <v>78</v>
      </c>
      <c r="C28" s="332"/>
      <c r="D28" s="158"/>
      <c r="E28" s="158"/>
      <c r="F28" s="158"/>
      <c r="G28" s="158"/>
      <c r="H28" s="158"/>
      <c r="I28" s="158"/>
      <c r="J28" s="158"/>
      <c r="K28" s="158"/>
      <c r="L28" s="158"/>
      <c r="M28" s="158"/>
      <c r="N28" s="178"/>
      <c r="O28" s="98"/>
      <c r="P28" s="95"/>
      <c r="Q28" s="99"/>
      <c r="R28" s="95"/>
      <c r="S28" s="99"/>
      <c r="T28" s="95"/>
      <c r="U28" s="95"/>
      <c r="V28" s="95"/>
      <c r="W28" s="99"/>
      <c r="X28" s="96"/>
    </row>
    <row r="29" spans="2:24" ht="15" x14ac:dyDescent="0.25">
      <c r="B29" s="161" t="s">
        <v>195</v>
      </c>
      <c r="C29" s="162"/>
      <c r="D29" s="184">
        <v>265</v>
      </c>
      <c r="E29" s="184">
        <v>278.25</v>
      </c>
      <c r="F29" s="184">
        <v>292.16250000000002</v>
      </c>
      <c r="G29" s="184">
        <v>306.770625</v>
      </c>
      <c r="H29" s="184">
        <v>322.10915625000001</v>
      </c>
      <c r="I29" s="184">
        <v>338.2146140625</v>
      </c>
      <c r="J29" s="184">
        <v>355.12534476562502</v>
      </c>
      <c r="K29" s="184">
        <v>372.88161200390624</v>
      </c>
      <c r="L29" s="184">
        <v>391.52569260410155</v>
      </c>
      <c r="M29" s="184">
        <v>411.10197723430662</v>
      </c>
      <c r="N29" s="178"/>
      <c r="O29" s="97">
        <f t="shared" ref="O29:O34" si="10">D29*(1-$D$14)</f>
        <v>251.75</v>
      </c>
      <c r="P29" s="97">
        <f t="shared" ref="P29:P34" si="11">E29*(1-$D$14)</f>
        <v>264.33749999999998</v>
      </c>
      <c r="Q29" s="97">
        <f t="shared" ref="Q29:Q34" si="12">F29*(1-$D$14)</f>
        <v>277.55437499999999</v>
      </c>
      <c r="R29" s="97">
        <f t="shared" ref="R29:R34" si="13">G29*(1-$D$14)</f>
        <v>291.43209374999998</v>
      </c>
      <c r="S29" s="97">
        <f t="shared" ref="S29:S34" si="14">H29*(1-$D$14)</f>
        <v>306.00369843750002</v>
      </c>
      <c r="T29" s="97">
        <f t="shared" ref="T29:T34" si="15">I29*(1-$D$14)</f>
        <v>321.30388335937499</v>
      </c>
      <c r="U29" s="97">
        <f t="shared" ref="U29:U34" si="16">J29*(1-$D$14)</f>
        <v>337.36907752734373</v>
      </c>
      <c r="V29" s="97">
        <f t="shared" ref="V29:V34" si="17">K29*(1-$D$14)</f>
        <v>354.23753140371093</v>
      </c>
      <c r="W29" s="97">
        <f t="shared" ref="W29:W34" si="18">L29*(1-$D$14)</f>
        <v>371.94940797389643</v>
      </c>
      <c r="X29" s="97">
        <f t="shared" ref="X29:X34" si="19">M29*(1-$D$14)</f>
        <v>390.54687837259127</v>
      </c>
    </row>
    <row r="30" spans="2:24" ht="15" x14ac:dyDescent="0.25">
      <c r="B30" s="161" t="s">
        <v>196</v>
      </c>
      <c r="C30" s="162"/>
      <c r="D30" s="184">
        <v>235</v>
      </c>
      <c r="E30" s="184">
        <v>246.75</v>
      </c>
      <c r="F30" s="184">
        <v>259.08749999999998</v>
      </c>
      <c r="G30" s="184">
        <v>272.041875</v>
      </c>
      <c r="H30" s="184">
        <v>285.64396875</v>
      </c>
      <c r="I30" s="184">
        <v>299.92616718750003</v>
      </c>
      <c r="J30" s="184">
        <v>314.92247554687503</v>
      </c>
      <c r="K30" s="184">
        <v>330.6685993242188</v>
      </c>
      <c r="L30" s="184">
        <v>347.20202929042972</v>
      </c>
      <c r="M30" s="184">
        <v>364.56213075495123</v>
      </c>
      <c r="N30" s="178"/>
      <c r="O30" s="97">
        <f t="shared" si="10"/>
        <v>223.25</v>
      </c>
      <c r="P30" s="97">
        <f t="shared" si="11"/>
        <v>234.41249999999999</v>
      </c>
      <c r="Q30" s="97">
        <f t="shared" si="12"/>
        <v>246.13312499999998</v>
      </c>
      <c r="R30" s="97">
        <f t="shared" si="13"/>
        <v>258.43978125000001</v>
      </c>
      <c r="S30" s="97">
        <f t="shared" si="14"/>
        <v>271.36177031249997</v>
      </c>
      <c r="T30" s="97">
        <f t="shared" si="15"/>
        <v>284.92985882812502</v>
      </c>
      <c r="U30" s="97">
        <f t="shared" si="16"/>
        <v>299.17635176953127</v>
      </c>
      <c r="V30" s="97">
        <f t="shared" si="17"/>
        <v>314.13516935800783</v>
      </c>
      <c r="W30" s="97">
        <f t="shared" si="18"/>
        <v>329.84192782590821</v>
      </c>
      <c r="X30" s="97">
        <f t="shared" si="19"/>
        <v>346.33402421720365</v>
      </c>
    </row>
    <row r="31" spans="2:24" ht="15" x14ac:dyDescent="0.25">
      <c r="B31" s="161" t="s">
        <v>197</v>
      </c>
      <c r="C31" s="162"/>
      <c r="D31" s="184">
        <v>225</v>
      </c>
      <c r="E31" s="184">
        <v>236.25</v>
      </c>
      <c r="F31" s="184">
        <v>248.0625</v>
      </c>
      <c r="G31" s="184">
        <v>260.46562499999999</v>
      </c>
      <c r="H31" s="184">
        <v>273.48890625000001</v>
      </c>
      <c r="I31" s="184">
        <v>287.1633515625</v>
      </c>
      <c r="J31" s="184">
        <v>301.521519140625</v>
      </c>
      <c r="K31" s="184">
        <v>316.59759509765627</v>
      </c>
      <c r="L31" s="184">
        <v>332.42747485253909</v>
      </c>
      <c r="M31" s="184">
        <v>349.04884859516602</v>
      </c>
      <c r="N31" s="178"/>
      <c r="O31" s="97">
        <f t="shared" si="10"/>
        <v>213.75</v>
      </c>
      <c r="P31" s="97">
        <f t="shared" si="11"/>
        <v>224.4375</v>
      </c>
      <c r="Q31" s="97">
        <f t="shared" si="12"/>
        <v>235.65937499999998</v>
      </c>
      <c r="R31" s="97">
        <f t="shared" si="13"/>
        <v>247.44234374999996</v>
      </c>
      <c r="S31" s="97">
        <f t="shared" si="14"/>
        <v>259.81446093749997</v>
      </c>
      <c r="T31" s="97">
        <f t="shared" si="15"/>
        <v>272.80518398437499</v>
      </c>
      <c r="U31" s="97">
        <f t="shared" si="16"/>
        <v>286.44544318359374</v>
      </c>
      <c r="V31" s="97">
        <f t="shared" si="17"/>
        <v>300.76771534277344</v>
      </c>
      <c r="W31" s="97">
        <f t="shared" si="18"/>
        <v>315.80610110991211</v>
      </c>
      <c r="X31" s="97">
        <f t="shared" si="19"/>
        <v>331.5964061654077</v>
      </c>
    </row>
    <row r="32" spans="2:24" ht="15" x14ac:dyDescent="0.25">
      <c r="B32" s="161" t="s">
        <v>198</v>
      </c>
      <c r="C32" s="162"/>
      <c r="D32" s="184">
        <v>265</v>
      </c>
      <c r="E32" s="184">
        <v>278.25</v>
      </c>
      <c r="F32" s="184">
        <v>292.16250000000002</v>
      </c>
      <c r="G32" s="184">
        <v>306.770625</v>
      </c>
      <c r="H32" s="184">
        <v>322.10915625000001</v>
      </c>
      <c r="I32" s="184">
        <v>338.2146140625</v>
      </c>
      <c r="J32" s="184">
        <v>355.12534476562502</v>
      </c>
      <c r="K32" s="184">
        <v>372.88161200390624</v>
      </c>
      <c r="L32" s="184">
        <v>391.52569260410155</v>
      </c>
      <c r="M32" s="184">
        <v>411.10197723430662</v>
      </c>
      <c r="N32" s="178"/>
      <c r="O32" s="97">
        <f t="shared" si="10"/>
        <v>251.75</v>
      </c>
      <c r="P32" s="97">
        <f t="shared" si="11"/>
        <v>264.33749999999998</v>
      </c>
      <c r="Q32" s="97">
        <f t="shared" si="12"/>
        <v>277.55437499999999</v>
      </c>
      <c r="R32" s="97">
        <f t="shared" si="13"/>
        <v>291.43209374999998</v>
      </c>
      <c r="S32" s="97">
        <f t="shared" si="14"/>
        <v>306.00369843750002</v>
      </c>
      <c r="T32" s="97">
        <f t="shared" si="15"/>
        <v>321.30388335937499</v>
      </c>
      <c r="U32" s="97">
        <f t="shared" si="16"/>
        <v>337.36907752734373</v>
      </c>
      <c r="V32" s="97">
        <f t="shared" si="17"/>
        <v>354.23753140371093</v>
      </c>
      <c r="W32" s="97">
        <f t="shared" si="18"/>
        <v>371.94940797389643</v>
      </c>
      <c r="X32" s="97">
        <f t="shared" si="19"/>
        <v>390.54687837259127</v>
      </c>
    </row>
    <row r="33" spans="2:24" ht="15" x14ac:dyDescent="0.25">
      <c r="B33" s="161" t="s">
        <v>199</v>
      </c>
      <c r="C33" s="162"/>
      <c r="D33" s="184">
        <v>235</v>
      </c>
      <c r="E33" s="184">
        <v>246.75</v>
      </c>
      <c r="F33" s="184">
        <v>259.08749999999998</v>
      </c>
      <c r="G33" s="184">
        <v>272.041875</v>
      </c>
      <c r="H33" s="184">
        <v>285.64396875</v>
      </c>
      <c r="I33" s="184">
        <v>299.92616718750003</v>
      </c>
      <c r="J33" s="184">
        <v>314.92247554687503</v>
      </c>
      <c r="K33" s="184">
        <v>330.6685993242188</v>
      </c>
      <c r="L33" s="184">
        <v>347.20202929042972</v>
      </c>
      <c r="M33" s="184">
        <v>364.56213075495123</v>
      </c>
      <c r="N33" s="178"/>
      <c r="O33" s="97">
        <f t="shared" si="10"/>
        <v>223.25</v>
      </c>
      <c r="P33" s="97">
        <f t="shared" si="11"/>
        <v>234.41249999999999</v>
      </c>
      <c r="Q33" s="97">
        <f t="shared" si="12"/>
        <v>246.13312499999998</v>
      </c>
      <c r="R33" s="97">
        <f t="shared" si="13"/>
        <v>258.43978125000001</v>
      </c>
      <c r="S33" s="97">
        <f t="shared" si="14"/>
        <v>271.36177031249997</v>
      </c>
      <c r="T33" s="97">
        <f t="shared" si="15"/>
        <v>284.92985882812502</v>
      </c>
      <c r="U33" s="97">
        <f t="shared" si="16"/>
        <v>299.17635176953127</v>
      </c>
      <c r="V33" s="97">
        <f t="shared" si="17"/>
        <v>314.13516935800783</v>
      </c>
      <c r="W33" s="97">
        <f t="shared" si="18"/>
        <v>329.84192782590821</v>
      </c>
      <c r="X33" s="97">
        <f t="shared" si="19"/>
        <v>346.33402421720365</v>
      </c>
    </row>
    <row r="34" spans="2:24" ht="15.75" thickBot="1" x14ac:dyDescent="0.3">
      <c r="B34" s="163" t="s">
        <v>83</v>
      </c>
      <c r="C34" s="164"/>
      <c r="D34" s="185"/>
      <c r="E34" s="185"/>
      <c r="F34" s="185"/>
      <c r="G34" s="185"/>
      <c r="H34" s="185"/>
      <c r="I34" s="185"/>
      <c r="J34" s="185"/>
      <c r="K34" s="185"/>
      <c r="L34" s="185"/>
      <c r="M34" s="185"/>
      <c r="N34" s="178"/>
      <c r="O34" s="97">
        <f t="shared" si="10"/>
        <v>0</v>
      </c>
      <c r="P34" s="97">
        <f t="shared" si="11"/>
        <v>0</v>
      </c>
      <c r="Q34" s="97">
        <f t="shared" si="12"/>
        <v>0</v>
      </c>
      <c r="R34" s="97">
        <f t="shared" si="13"/>
        <v>0</v>
      </c>
      <c r="S34" s="97">
        <f t="shared" si="14"/>
        <v>0</v>
      </c>
      <c r="T34" s="97">
        <f t="shared" si="15"/>
        <v>0</v>
      </c>
      <c r="U34" s="97">
        <f t="shared" si="16"/>
        <v>0</v>
      </c>
      <c r="V34" s="97">
        <f t="shared" si="17"/>
        <v>0</v>
      </c>
      <c r="W34" s="97">
        <f t="shared" si="18"/>
        <v>0</v>
      </c>
      <c r="X34" s="97">
        <f t="shared" si="19"/>
        <v>0</v>
      </c>
    </row>
    <row r="35" spans="2:24" ht="16.5" thickBot="1" x14ac:dyDescent="0.3">
      <c r="B35" s="331" t="s">
        <v>200</v>
      </c>
      <c r="C35" s="332"/>
      <c r="D35" s="158"/>
      <c r="E35" s="158"/>
      <c r="F35" s="158"/>
      <c r="G35" s="158"/>
      <c r="H35" s="158"/>
      <c r="I35" s="158"/>
      <c r="J35" s="158"/>
      <c r="K35" s="158"/>
      <c r="L35" s="158"/>
      <c r="M35" s="158"/>
      <c r="N35" s="178"/>
      <c r="O35" s="98"/>
      <c r="P35" s="95"/>
      <c r="Q35" s="99"/>
      <c r="R35" s="95"/>
      <c r="S35" s="99"/>
      <c r="T35" s="95"/>
      <c r="U35" s="95"/>
      <c r="V35" s="95"/>
      <c r="W35" s="99"/>
      <c r="X35" s="96"/>
    </row>
    <row r="36" spans="2:24" ht="15" x14ac:dyDescent="0.25">
      <c r="B36" s="161" t="s">
        <v>201</v>
      </c>
      <c r="C36" s="162"/>
      <c r="D36" s="184">
        <v>235</v>
      </c>
      <c r="E36" s="184">
        <v>246.75</v>
      </c>
      <c r="F36" s="184">
        <v>259.08749999999998</v>
      </c>
      <c r="G36" s="184">
        <v>272.041875</v>
      </c>
      <c r="H36" s="184">
        <v>285.64396875</v>
      </c>
      <c r="I36" s="184">
        <v>299.92616718750003</v>
      </c>
      <c r="J36" s="184">
        <v>314.92247554687503</v>
      </c>
      <c r="K36" s="184">
        <v>330.6685993242188</v>
      </c>
      <c r="L36" s="184">
        <v>347.20202929042972</v>
      </c>
      <c r="M36" s="184">
        <v>364.56213075495123</v>
      </c>
      <c r="N36" s="178"/>
      <c r="O36" s="97">
        <f t="shared" ref="O36:O51" si="20">D36*(1-$D$14)</f>
        <v>223.25</v>
      </c>
      <c r="P36" s="97">
        <f t="shared" ref="P36:P51" si="21">E36*(1-$D$14)</f>
        <v>234.41249999999999</v>
      </c>
      <c r="Q36" s="97">
        <f t="shared" ref="Q36:Q51" si="22">F36*(1-$D$14)</f>
        <v>246.13312499999998</v>
      </c>
      <c r="R36" s="97">
        <f t="shared" ref="R36:R51" si="23">G36*(1-$D$14)</f>
        <v>258.43978125000001</v>
      </c>
      <c r="S36" s="97">
        <f t="shared" ref="S36:S51" si="24">H36*(1-$D$14)</f>
        <v>271.36177031249997</v>
      </c>
      <c r="T36" s="97">
        <f t="shared" ref="T36:T51" si="25">I36*(1-$D$14)</f>
        <v>284.92985882812502</v>
      </c>
      <c r="U36" s="97">
        <f t="shared" ref="U36:U51" si="26">J36*(1-$D$14)</f>
        <v>299.17635176953127</v>
      </c>
      <c r="V36" s="97">
        <f t="shared" ref="V36:V51" si="27">K36*(1-$D$14)</f>
        <v>314.13516935800783</v>
      </c>
      <c r="W36" s="97">
        <f t="shared" ref="W36:W51" si="28">L36*(1-$D$14)</f>
        <v>329.84192782590821</v>
      </c>
      <c r="X36" s="97">
        <f t="shared" ref="X36:X51" si="29">M36*(1-$D$14)</f>
        <v>346.33402421720365</v>
      </c>
    </row>
    <row r="37" spans="2:24" ht="15" x14ac:dyDescent="0.25">
      <c r="B37" s="161" t="s">
        <v>202</v>
      </c>
      <c r="C37" s="162"/>
      <c r="D37" s="184">
        <v>235</v>
      </c>
      <c r="E37" s="184">
        <v>246.75</v>
      </c>
      <c r="F37" s="184">
        <v>259.08749999999998</v>
      </c>
      <c r="G37" s="184">
        <v>272.041875</v>
      </c>
      <c r="H37" s="184">
        <v>285.64396875</v>
      </c>
      <c r="I37" s="184">
        <v>299.92616718750003</v>
      </c>
      <c r="J37" s="184">
        <v>314.92247554687503</v>
      </c>
      <c r="K37" s="184">
        <v>330.6685993242188</v>
      </c>
      <c r="L37" s="184">
        <v>347.20202929042972</v>
      </c>
      <c r="M37" s="184">
        <v>364.56213075495123</v>
      </c>
      <c r="N37" s="178"/>
      <c r="O37" s="97">
        <f t="shared" si="20"/>
        <v>223.25</v>
      </c>
      <c r="P37" s="97">
        <f t="shared" si="21"/>
        <v>234.41249999999999</v>
      </c>
      <c r="Q37" s="97">
        <f t="shared" si="22"/>
        <v>246.13312499999998</v>
      </c>
      <c r="R37" s="97">
        <f t="shared" si="23"/>
        <v>258.43978125000001</v>
      </c>
      <c r="S37" s="97">
        <f t="shared" si="24"/>
        <v>271.36177031249997</v>
      </c>
      <c r="T37" s="97">
        <f t="shared" si="25"/>
        <v>284.92985882812502</v>
      </c>
      <c r="U37" s="97">
        <f t="shared" si="26"/>
        <v>299.17635176953127</v>
      </c>
      <c r="V37" s="97">
        <f t="shared" si="27"/>
        <v>314.13516935800783</v>
      </c>
      <c r="W37" s="97">
        <f t="shared" si="28"/>
        <v>329.84192782590821</v>
      </c>
      <c r="X37" s="97">
        <f t="shared" si="29"/>
        <v>346.33402421720365</v>
      </c>
    </row>
    <row r="38" spans="2:24" ht="15" x14ac:dyDescent="0.25">
      <c r="B38" s="161" t="s">
        <v>203</v>
      </c>
      <c r="C38" s="162"/>
      <c r="D38" s="184">
        <v>235</v>
      </c>
      <c r="E38" s="184">
        <v>246.75</v>
      </c>
      <c r="F38" s="184">
        <v>259.08749999999998</v>
      </c>
      <c r="G38" s="184">
        <v>272.041875</v>
      </c>
      <c r="H38" s="184">
        <v>285.64396875</v>
      </c>
      <c r="I38" s="184">
        <v>299.92616718750003</v>
      </c>
      <c r="J38" s="184">
        <v>314.92247554687503</v>
      </c>
      <c r="K38" s="184">
        <v>330.6685993242188</v>
      </c>
      <c r="L38" s="184">
        <v>347.20202929042972</v>
      </c>
      <c r="M38" s="184">
        <v>364.56213075495123</v>
      </c>
      <c r="N38" s="178"/>
      <c r="O38" s="97">
        <f t="shared" si="20"/>
        <v>223.25</v>
      </c>
      <c r="P38" s="97">
        <f t="shared" si="21"/>
        <v>234.41249999999999</v>
      </c>
      <c r="Q38" s="97">
        <f t="shared" si="22"/>
        <v>246.13312499999998</v>
      </c>
      <c r="R38" s="97">
        <f t="shared" si="23"/>
        <v>258.43978125000001</v>
      </c>
      <c r="S38" s="97">
        <f t="shared" si="24"/>
        <v>271.36177031249997</v>
      </c>
      <c r="T38" s="97">
        <f t="shared" si="25"/>
        <v>284.92985882812502</v>
      </c>
      <c r="U38" s="97">
        <f t="shared" si="26"/>
        <v>299.17635176953127</v>
      </c>
      <c r="V38" s="97">
        <f t="shared" si="27"/>
        <v>314.13516935800783</v>
      </c>
      <c r="W38" s="97">
        <f t="shared" si="28"/>
        <v>329.84192782590821</v>
      </c>
      <c r="X38" s="97">
        <f t="shared" si="29"/>
        <v>346.33402421720365</v>
      </c>
    </row>
    <row r="39" spans="2:24" ht="15" x14ac:dyDescent="0.25">
      <c r="B39" s="161" t="s">
        <v>204</v>
      </c>
      <c r="C39" s="162"/>
      <c r="D39" s="184">
        <v>235</v>
      </c>
      <c r="E39" s="184">
        <v>246.75</v>
      </c>
      <c r="F39" s="184">
        <v>259.08749999999998</v>
      </c>
      <c r="G39" s="184">
        <v>272.041875</v>
      </c>
      <c r="H39" s="184">
        <v>285.64396875</v>
      </c>
      <c r="I39" s="184">
        <v>299.92616718750003</v>
      </c>
      <c r="J39" s="184">
        <v>314.92247554687503</v>
      </c>
      <c r="K39" s="184">
        <v>330.6685993242188</v>
      </c>
      <c r="L39" s="184">
        <v>347.20202929042972</v>
      </c>
      <c r="M39" s="184">
        <v>364.56213075495123</v>
      </c>
      <c r="N39" s="178"/>
      <c r="O39" s="97">
        <f t="shared" si="20"/>
        <v>223.25</v>
      </c>
      <c r="P39" s="97">
        <f t="shared" si="21"/>
        <v>234.41249999999999</v>
      </c>
      <c r="Q39" s="97">
        <f t="shared" si="22"/>
        <v>246.13312499999998</v>
      </c>
      <c r="R39" s="97">
        <f t="shared" si="23"/>
        <v>258.43978125000001</v>
      </c>
      <c r="S39" s="97">
        <f t="shared" si="24"/>
        <v>271.36177031249997</v>
      </c>
      <c r="T39" s="97">
        <f t="shared" si="25"/>
        <v>284.92985882812502</v>
      </c>
      <c r="U39" s="97">
        <f t="shared" si="26"/>
        <v>299.17635176953127</v>
      </c>
      <c r="V39" s="97">
        <f t="shared" si="27"/>
        <v>314.13516935800783</v>
      </c>
      <c r="W39" s="97">
        <f t="shared" si="28"/>
        <v>329.84192782590821</v>
      </c>
      <c r="X39" s="97">
        <f t="shared" si="29"/>
        <v>346.33402421720365</v>
      </c>
    </row>
    <row r="40" spans="2:24" ht="15" x14ac:dyDescent="0.25">
      <c r="B40" s="161" t="s">
        <v>205</v>
      </c>
      <c r="C40" s="162"/>
      <c r="D40" s="184">
        <v>200</v>
      </c>
      <c r="E40" s="184">
        <v>210</v>
      </c>
      <c r="F40" s="184">
        <v>220.5</v>
      </c>
      <c r="G40" s="184">
        <v>231.52500000000001</v>
      </c>
      <c r="H40" s="184">
        <v>243.10124999999999</v>
      </c>
      <c r="I40" s="184">
        <v>255.25631249999998</v>
      </c>
      <c r="J40" s="184">
        <v>268.01912812499995</v>
      </c>
      <c r="K40" s="184">
        <v>281.42008453124993</v>
      </c>
      <c r="L40" s="184">
        <v>295.49108875781241</v>
      </c>
      <c r="M40" s="184">
        <v>310.26564319570303</v>
      </c>
      <c r="N40" s="178"/>
      <c r="O40" s="97">
        <f t="shared" si="20"/>
        <v>190</v>
      </c>
      <c r="P40" s="97">
        <f t="shared" si="21"/>
        <v>199.5</v>
      </c>
      <c r="Q40" s="97">
        <f t="shared" si="22"/>
        <v>209.47499999999999</v>
      </c>
      <c r="R40" s="97">
        <f t="shared" si="23"/>
        <v>219.94874999999999</v>
      </c>
      <c r="S40" s="97">
        <f t="shared" si="24"/>
        <v>230.94618749999998</v>
      </c>
      <c r="T40" s="97">
        <f t="shared" si="25"/>
        <v>242.49349687499998</v>
      </c>
      <c r="U40" s="97">
        <f t="shared" si="26"/>
        <v>254.61817171874995</v>
      </c>
      <c r="V40" s="97">
        <f t="shared" si="27"/>
        <v>267.34908030468739</v>
      </c>
      <c r="W40" s="97">
        <f t="shared" si="28"/>
        <v>280.71653431992178</v>
      </c>
      <c r="X40" s="97">
        <f t="shared" si="29"/>
        <v>294.75236103591789</v>
      </c>
    </row>
    <row r="41" spans="2:24" ht="15" x14ac:dyDescent="0.25">
      <c r="B41" s="161" t="s">
        <v>206</v>
      </c>
      <c r="C41" s="162"/>
      <c r="D41" s="184">
        <v>235</v>
      </c>
      <c r="E41" s="184">
        <v>246.75</v>
      </c>
      <c r="F41" s="184">
        <v>259.08749999999998</v>
      </c>
      <c r="G41" s="184">
        <v>272.041875</v>
      </c>
      <c r="H41" s="184">
        <v>285.64396875</v>
      </c>
      <c r="I41" s="184">
        <v>299.92616718750003</v>
      </c>
      <c r="J41" s="184">
        <v>314.92247554687503</v>
      </c>
      <c r="K41" s="184">
        <v>330.6685993242188</v>
      </c>
      <c r="L41" s="184">
        <v>347.20202929042972</v>
      </c>
      <c r="M41" s="184">
        <v>364.56213075495123</v>
      </c>
      <c r="N41" s="178"/>
      <c r="O41" s="97">
        <f t="shared" si="20"/>
        <v>223.25</v>
      </c>
      <c r="P41" s="97">
        <f t="shared" si="21"/>
        <v>234.41249999999999</v>
      </c>
      <c r="Q41" s="97">
        <f t="shared" si="22"/>
        <v>246.13312499999998</v>
      </c>
      <c r="R41" s="97">
        <f t="shared" si="23"/>
        <v>258.43978125000001</v>
      </c>
      <c r="S41" s="97">
        <f t="shared" si="24"/>
        <v>271.36177031249997</v>
      </c>
      <c r="T41" s="97">
        <f t="shared" si="25"/>
        <v>284.92985882812502</v>
      </c>
      <c r="U41" s="97">
        <f t="shared" si="26"/>
        <v>299.17635176953127</v>
      </c>
      <c r="V41" s="97">
        <f t="shared" si="27"/>
        <v>314.13516935800783</v>
      </c>
      <c r="W41" s="97">
        <f t="shared" si="28"/>
        <v>329.84192782590821</v>
      </c>
      <c r="X41" s="97">
        <f t="shared" si="29"/>
        <v>346.33402421720365</v>
      </c>
    </row>
    <row r="42" spans="2:24" ht="15" x14ac:dyDescent="0.25">
      <c r="B42" s="161" t="s">
        <v>207</v>
      </c>
      <c r="C42" s="162"/>
      <c r="D42" s="185">
        <v>225</v>
      </c>
      <c r="E42" s="184">
        <v>236.25</v>
      </c>
      <c r="F42" s="184">
        <v>248.0625</v>
      </c>
      <c r="G42" s="184">
        <v>260.46562499999999</v>
      </c>
      <c r="H42" s="184">
        <v>273.48890625000001</v>
      </c>
      <c r="I42" s="184">
        <v>287.1633515625</v>
      </c>
      <c r="J42" s="184">
        <v>301.521519140625</v>
      </c>
      <c r="K42" s="184">
        <v>316.59759509765627</v>
      </c>
      <c r="L42" s="184">
        <v>332.42747485253909</v>
      </c>
      <c r="M42" s="184">
        <v>349.04884859516602</v>
      </c>
      <c r="N42" s="178"/>
      <c r="O42" s="97">
        <f t="shared" si="20"/>
        <v>213.75</v>
      </c>
      <c r="P42" s="97">
        <f t="shared" si="21"/>
        <v>224.4375</v>
      </c>
      <c r="Q42" s="97">
        <f t="shared" si="22"/>
        <v>235.65937499999998</v>
      </c>
      <c r="R42" s="97">
        <f t="shared" si="23"/>
        <v>247.44234374999996</v>
      </c>
      <c r="S42" s="97">
        <f t="shared" si="24"/>
        <v>259.81446093749997</v>
      </c>
      <c r="T42" s="97">
        <f t="shared" si="25"/>
        <v>272.80518398437499</v>
      </c>
      <c r="U42" s="97">
        <f t="shared" si="26"/>
        <v>286.44544318359374</v>
      </c>
      <c r="V42" s="97">
        <f t="shared" si="27"/>
        <v>300.76771534277344</v>
      </c>
      <c r="W42" s="97">
        <f t="shared" si="28"/>
        <v>315.80610110991211</v>
      </c>
      <c r="X42" s="97">
        <f t="shared" si="29"/>
        <v>331.5964061654077</v>
      </c>
    </row>
    <row r="43" spans="2:24" ht="15" x14ac:dyDescent="0.25">
      <c r="B43" s="161" t="s">
        <v>208</v>
      </c>
      <c r="C43" s="162"/>
      <c r="D43" s="184">
        <v>200</v>
      </c>
      <c r="E43" s="184">
        <v>210</v>
      </c>
      <c r="F43" s="184">
        <v>220.5</v>
      </c>
      <c r="G43" s="184">
        <v>231.52500000000001</v>
      </c>
      <c r="H43" s="184">
        <v>243.10124999999999</v>
      </c>
      <c r="I43" s="184">
        <v>255.25631249999998</v>
      </c>
      <c r="J43" s="184">
        <v>268.01912812499995</v>
      </c>
      <c r="K43" s="184">
        <v>281.42008453124993</v>
      </c>
      <c r="L43" s="184">
        <v>295.49108875781241</v>
      </c>
      <c r="M43" s="184">
        <v>310.26564319570303</v>
      </c>
      <c r="N43" s="178"/>
      <c r="O43" s="97">
        <f t="shared" si="20"/>
        <v>190</v>
      </c>
      <c r="P43" s="97">
        <f t="shared" si="21"/>
        <v>199.5</v>
      </c>
      <c r="Q43" s="97">
        <f t="shared" si="22"/>
        <v>209.47499999999999</v>
      </c>
      <c r="R43" s="97">
        <f t="shared" si="23"/>
        <v>219.94874999999999</v>
      </c>
      <c r="S43" s="97">
        <f t="shared" si="24"/>
        <v>230.94618749999998</v>
      </c>
      <c r="T43" s="97">
        <f t="shared" si="25"/>
        <v>242.49349687499998</v>
      </c>
      <c r="U43" s="97">
        <f t="shared" si="26"/>
        <v>254.61817171874995</v>
      </c>
      <c r="V43" s="97">
        <f t="shared" si="27"/>
        <v>267.34908030468739</v>
      </c>
      <c r="W43" s="97">
        <f t="shared" si="28"/>
        <v>280.71653431992178</v>
      </c>
      <c r="X43" s="97">
        <f t="shared" si="29"/>
        <v>294.75236103591789</v>
      </c>
    </row>
    <row r="44" spans="2:24" ht="15" x14ac:dyDescent="0.25">
      <c r="B44" s="161" t="s">
        <v>209</v>
      </c>
      <c r="C44" s="162"/>
      <c r="D44" s="184">
        <v>275</v>
      </c>
      <c r="E44" s="184">
        <v>288.75</v>
      </c>
      <c r="F44" s="184">
        <v>303.1875</v>
      </c>
      <c r="G44" s="184">
        <v>318.34687500000001</v>
      </c>
      <c r="H44" s="184">
        <v>334.26421875</v>
      </c>
      <c r="I44" s="184">
        <v>350.97742968749998</v>
      </c>
      <c r="J44" s="184">
        <v>368.52630117187499</v>
      </c>
      <c r="K44" s="184">
        <v>386.95261623046872</v>
      </c>
      <c r="L44" s="184">
        <v>406.30024704199218</v>
      </c>
      <c r="M44" s="184">
        <v>426.61525939409177</v>
      </c>
      <c r="N44" s="178"/>
      <c r="O44" s="97">
        <f t="shared" si="20"/>
        <v>261.25</v>
      </c>
      <c r="P44" s="97">
        <f t="shared" si="21"/>
        <v>274.3125</v>
      </c>
      <c r="Q44" s="97">
        <f t="shared" si="22"/>
        <v>288.02812499999999</v>
      </c>
      <c r="R44" s="97">
        <f t="shared" si="23"/>
        <v>302.42953125000003</v>
      </c>
      <c r="S44" s="97">
        <f t="shared" si="24"/>
        <v>317.55100781249996</v>
      </c>
      <c r="T44" s="97">
        <f t="shared" si="25"/>
        <v>333.42855820312496</v>
      </c>
      <c r="U44" s="97">
        <f t="shared" si="26"/>
        <v>350.0999861132812</v>
      </c>
      <c r="V44" s="97">
        <f t="shared" si="27"/>
        <v>367.60498541894526</v>
      </c>
      <c r="W44" s="97">
        <f t="shared" si="28"/>
        <v>385.98523468989254</v>
      </c>
      <c r="X44" s="97">
        <f t="shared" si="29"/>
        <v>405.28449642438716</v>
      </c>
    </row>
    <row r="45" spans="2:24" ht="15" x14ac:dyDescent="0.25">
      <c r="B45" s="161" t="s">
        <v>210</v>
      </c>
      <c r="C45" s="162"/>
      <c r="D45" s="184">
        <v>250</v>
      </c>
      <c r="E45" s="184">
        <v>262.5</v>
      </c>
      <c r="F45" s="184">
        <v>275.625</v>
      </c>
      <c r="G45" s="184">
        <v>289.40625</v>
      </c>
      <c r="H45" s="184">
        <v>303.87656249999998</v>
      </c>
      <c r="I45" s="184">
        <v>319.07039062499996</v>
      </c>
      <c r="J45" s="184">
        <v>335.02391015624994</v>
      </c>
      <c r="K45" s="184">
        <v>351.77510566406244</v>
      </c>
      <c r="L45" s="184">
        <v>369.36386094726555</v>
      </c>
      <c r="M45" s="184">
        <v>387.83205399462884</v>
      </c>
      <c r="N45" s="178"/>
      <c r="O45" s="97">
        <f t="shared" si="20"/>
        <v>237.5</v>
      </c>
      <c r="P45" s="97">
        <f t="shared" si="21"/>
        <v>249.375</v>
      </c>
      <c r="Q45" s="97">
        <f t="shared" si="22"/>
        <v>261.84375</v>
      </c>
      <c r="R45" s="97">
        <f t="shared" si="23"/>
        <v>274.93593749999997</v>
      </c>
      <c r="S45" s="97">
        <f t="shared" si="24"/>
        <v>288.68273437499994</v>
      </c>
      <c r="T45" s="97">
        <f t="shared" si="25"/>
        <v>303.11687109374992</v>
      </c>
      <c r="U45" s="97">
        <f t="shared" si="26"/>
        <v>318.27271464843744</v>
      </c>
      <c r="V45" s="97">
        <f t="shared" si="27"/>
        <v>334.18635038085932</v>
      </c>
      <c r="W45" s="97">
        <f t="shared" si="28"/>
        <v>350.89566789990226</v>
      </c>
      <c r="X45" s="97">
        <f t="shared" si="29"/>
        <v>368.4404512948974</v>
      </c>
    </row>
    <row r="46" spans="2:24" ht="15" x14ac:dyDescent="0.25">
      <c r="B46" s="161" t="s">
        <v>211</v>
      </c>
      <c r="C46" s="162"/>
      <c r="D46" s="184">
        <v>200</v>
      </c>
      <c r="E46" s="184">
        <v>210</v>
      </c>
      <c r="F46" s="184">
        <v>220.5</v>
      </c>
      <c r="G46" s="184">
        <v>231.52500000000001</v>
      </c>
      <c r="H46" s="184">
        <v>243.10124999999999</v>
      </c>
      <c r="I46" s="184">
        <v>255.25631249999998</v>
      </c>
      <c r="J46" s="184">
        <v>268.01912812499995</v>
      </c>
      <c r="K46" s="184">
        <v>281.42008453124993</v>
      </c>
      <c r="L46" s="184">
        <v>295.49108875781241</v>
      </c>
      <c r="M46" s="184">
        <v>310.26564319570303</v>
      </c>
      <c r="N46" s="178"/>
      <c r="O46" s="97">
        <f t="shared" si="20"/>
        <v>190</v>
      </c>
      <c r="P46" s="97">
        <f t="shared" si="21"/>
        <v>199.5</v>
      </c>
      <c r="Q46" s="97">
        <f t="shared" si="22"/>
        <v>209.47499999999999</v>
      </c>
      <c r="R46" s="97">
        <f t="shared" si="23"/>
        <v>219.94874999999999</v>
      </c>
      <c r="S46" s="97">
        <f t="shared" si="24"/>
        <v>230.94618749999998</v>
      </c>
      <c r="T46" s="97">
        <f t="shared" si="25"/>
        <v>242.49349687499998</v>
      </c>
      <c r="U46" s="97">
        <f t="shared" si="26"/>
        <v>254.61817171874995</v>
      </c>
      <c r="V46" s="97">
        <f t="shared" si="27"/>
        <v>267.34908030468739</v>
      </c>
      <c r="W46" s="97">
        <f t="shared" si="28"/>
        <v>280.71653431992178</v>
      </c>
      <c r="X46" s="97">
        <f t="shared" si="29"/>
        <v>294.75236103591789</v>
      </c>
    </row>
    <row r="47" spans="2:24" ht="15" x14ac:dyDescent="0.25">
      <c r="B47" s="161" t="s">
        <v>212</v>
      </c>
      <c r="C47" s="162"/>
      <c r="D47" s="184">
        <v>235</v>
      </c>
      <c r="E47" s="184">
        <v>246.75</v>
      </c>
      <c r="F47" s="184">
        <v>259.08749999999998</v>
      </c>
      <c r="G47" s="184">
        <v>272.041875</v>
      </c>
      <c r="H47" s="184">
        <v>285.64396875</v>
      </c>
      <c r="I47" s="184">
        <v>299.92616718750003</v>
      </c>
      <c r="J47" s="184">
        <v>314.92247554687503</v>
      </c>
      <c r="K47" s="184">
        <v>330.6685993242188</v>
      </c>
      <c r="L47" s="184">
        <v>347.20202929042972</v>
      </c>
      <c r="M47" s="184">
        <v>364.56213075495123</v>
      </c>
      <c r="N47" s="178"/>
      <c r="O47" s="97">
        <f t="shared" si="20"/>
        <v>223.25</v>
      </c>
      <c r="P47" s="97">
        <f t="shared" si="21"/>
        <v>234.41249999999999</v>
      </c>
      <c r="Q47" s="97">
        <f t="shared" si="22"/>
        <v>246.13312499999998</v>
      </c>
      <c r="R47" s="97">
        <f t="shared" si="23"/>
        <v>258.43978125000001</v>
      </c>
      <c r="S47" s="97">
        <f t="shared" si="24"/>
        <v>271.36177031249997</v>
      </c>
      <c r="T47" s="97">
        <f t="shared" si="25"/>
        <v>284.92985882812502</v>
      </c>
      <c r="U47" s="97">
        <f t="shared" si="26"/>
        <v>299.17635176953127</v>
      </c>
      <c r="V47" s="97">
        <f t="shared" si="27"/>
        <v>314.13516935800783</v>
      </c>
      <c r="W47" s="97">
        <f t="shared" si="28"/>
        <v>329.84192782590821</v>
      </c>
      <c r="X47" s="97">
        <f t="shared" si="29"/>
        <v>346.33402421720365</v>
      </c>
    </row>
    <row r="48" spans="2:24" ht="15" x14ac:dyDescent="0.25">
      <c r="B48" s="161" t="s">
        <v>213</v>
      </c>
      <c r="C48" s="162"/>
      <c r="D48" s="184">
        <v>200</v>
      </c>
      <c r="E48" s="184">
        <v>210</v>
      </c>
      <c r="F48" s="184">
        <v>220.5</v>
      </c>
      <c r="G48" s="184">
        <v>231.52500000000001</v>
      </c>
      <c r="H48" s="184">
        <v>243.10124999999999</v>
      </c>
      <c r="I48" s="184">
        <v>255.25631249999998</v>
      </c>
      <c r="J48" s="184">
        <v>268.01912812499995</v>
      </c>
      <c r="K48" s="184">
        <v>281.42008453124993</v>
      </c>
      <c r="L48" s="184">
        <v>295.49108875781241</v>
      </c>
      <c r="M48" s="184">
        <v>310.26564319570303</v>
      </c>
      <c r="N48" s="178"/>
      <c r="O48" s="97">
        <f t="shared" si="20"/>
        <v>190</v>
      </c>
      <c r="P48" s="97">
        <f t="shared" si="21"/>
        <v>199.5</v>
      </c>
      <c r="Q48" s="97">
        <f t="shared" si="22"/>
        <v>209.47499999999999</v>
      </c>
      <c r="R48" s="97">
        <f t="shared" si="23"/>
        <v>219.94874999999999</v>
      </c>
      <c r="S48" s="97">
        <f t="shared" si="24"/>
        <v>230.94618749999998</v>
      </c>
      <c r="T48" s="97">
        <f t="shared" si="25"/>
        <v>242.49349687499998</v>
      </c>
      <c r="U48" s="97">
        <f t="shared" si="26"/>
        <v>254.61817171874995</v>
      </c>
      <c r="V48" s="97">
        <f t="shared" si="27"/>
        <v>267.34908030468739</v>
      </c>
      <c r="W48" s="97">
        <f t="shared" si="28"/>
        <v>280.71653431992178</v>
      </c>
      <c r="X48" s="97">
        <f t="shared" si="29"/>
        <v>294.75236103591789</v>
      </c>
    </row>
    <row r="49" spans="2:24" ht="15" x14ac:dyDescent="0.25">
      <c r="B49" s="161" t="s">
        <v>214</v>
      </c>
      <c r="C49" s="162"/>
      <c r="D49" s="184">
        <v>185</v>
      </c>
      <c r="E49" s="184">
        <v>194.25</v>
      </c>
      <c r="F49" s="184">
        <v>203.96250000000001</v>
      </c>
      <c r="G49" s="184">
        <v>214.16062500000001</v>
      </c>
      <c r="H49" s="184">
        <v>224.86865625000002</v>
      </c>
      <c r="I49" s="184">
        <v>236.11208906250002</v>
      </c>
      <c r="J49" s="184">
        <v>247.91769351562502</v>
      </c>
      <c r="K49" s="184">
        <v>260.31357819140629</v>
      </c>
      <c r="L49" s="184">
        <v>273.32925710097663</v>
      </c>
      <c r="M49" s="184">
        <v>286.99571995602548</v>
      </c>
      <c r="N49" s="178"/>
      <c r="O49" s="97">
        <f t="shared" si="20"/>
        <v>175.75</v>
      </c>
      <c r="P49" s="97">
        <f t="shared" si="21"/>
        <v>184.53749999999999</v>
      </c>
      <c r="Q49" s="97">
        <f t="shared" si="22"/>
        <v>193.764375</v>
      </c>
      <c r="R49" s="97">
        <f t="shared" si="23"/>
        <v>203.45259375000001</v>
      </c>
      <c r="S49" s="97">
        <f t="shared" si="24"/>
        <v>213.62522343750001</v>
      </c>
      <c r="T49" s="97">
        <f t="shared" si="25"/>
        <v>224.30648460937502</v>
      </c>
      <c r="U49" s="97">
        <f t="shared" si="26"/>
        <v>235.52180883984374</v>
      </c>
      <c r="V49" s="97">
        <f t="shared" si="27"/>
        <v>247.29789928183595</v>
      </c>
      <c r="W49" s="97">
        <f t="shared" si="28"/>
        <v>259.66279424592778</v>
      </c>
      <c r="X49" s="97">
        <f t="shared" si="29"/>
        <v>272.64593395822419</v>
      </c>
    </row>
    <row r="50" spans="2:24" ht="15" x14ac:dyDescent="0.25">
      <c r="B50" s="161" t="s">
        <v>215</v>
      </c>
      <c r="C50" s="162"/>
      <c r="D50" s="184">
        <v>185</v>
      </c>
      <c r="E50" s="184">
        <v>194.25</v>
      </c>
      <c r="F50" s="184">
        <v>203.96250000000001</v>
      </c>
      <c r="G50" s="184">
        <v>214.16062500000001</v>
      </c>
      <c r="H50" s="184">
        <v>224.86865625000002</v>
      </c>
      <c r="I50" s="184">
        <v>236.11208906250002</v>
      </c>
      <c r="J50" s="184">
        <v>247.91769351562502</v>
      </c>
      <c r="K50" s="184">
        <v>260.31357819140629</v>
      </c>
      <c r="L50" s="184">
        <v>273.32925710097663</v>
      </c>
      <c r="M50" s="184">
        <v>286.99571995602548</v>
      </c>
      <c r="N50" s="178"/>
      <c r="O50" s="97">
        <f t="shared" si="20"/>
        <v>175.75</v>
      </c>
      <c r="P50" s="97">
        <f t="shared" si="21"/>
        <v>184.53749999999999</v>
      </c>
      <c r="Q50" s="97">
        <f t="shared" si="22"/>
        <v>193.764375</v>
      </c>
      <c r="R50" s="97">
        <f t="shared" si="23"/>
        <v>203.45259375000001</v>
      </c>
      <c r="S50" s="97">
        <f t="shared" si="24"/>
        <v>213.62522343750001</v>
      </c>
      <c r="T50" s="97">
        <f t="shared" si="25"/>
        <v>224.30648460937502</v>
      </c>
      <c r="U50" s="97">
        <f t="shared" si="26"/>
        <v>235.52180883984374</v>
      </c>
      <c r="V50" s="97">
        <f t="shared" si="27"/>
        <v>247.29789928183595</v>
      </c>
      <c r="W50" s="97">
        <f t="shared" si="28"/>
        <v>259.66279424592778</v>
      </c>
      <c r="X50" s="97">
        <f t="shared" si="29"/>
        <v>272.64593395822419</v>
      </c>
    </row>
    <row r="51" spans="2:24" ht="15.75" thickBot="1" x14ac:dyDescent="0.3">
      <c r="B51" s="163" t="s">
        <v>83</v>
      </c>
      <c r="C51" s="164"/>
      <c r="D51" s="185"/>
      <c r="E51" s="185"/>
      <c r="F51" s="185"/>
      <c r="G51" s="185"/>
      <c r="H51" s="185"/>
      <c r="I51" s="185"/>
      <c r="J51" s="185"/>
      <c r="K51" s="185"/>
      <c r="L51" s="185"/>
      <c r="M51" s="185"/>
      <c r="N51" s="178"/>
      <c r="O51" s="97">
        <f t="shared" si="20"/>
        <v>0</v>
      </c>
      <c r="P51" s="97">
        <f t="shared" si="21"/>
        <v>0</v>
      </c>
      <c r="Q51" s="97">
        <f t="shared" si="22"/>
        <v>0</v>
      </c>
      <c r="R51" s="97">
        <f t="shared" si="23"/>
        <v>0</v>
      </c>
      <c r="S51" s="97">
        <f t="shared" si="24"/>
        <v>0</v>
      </c>
      <c r="T51" s="97">
        <f t="shared" si="25"/>
        <v>0</v>
      </c>
      <c r="U51" s="97">
        <f t="shared" si="26"/>
        <v>0</v>
      </c>
      <c r="V51" s="97">
        <f t="shared" si="27"/>
        <v>0</v>
      </c>
      <c r="W51" s="97">
        <f t="shared" si="28"/>
        <v>0</v>
      </c>
      <c r="X51" s="97">
        <f t="shared" si="29"/>
        <v>0</v>
      </c>
    </row>
    <row r="52" spans="2:24" ht="16.5" thickBot="1" x14ac:dyDescent="0.3">
      <c r="B52" s="331" t="s">
        <v>216</v>
      </c>
      <c r="C52" s="332"/>
      <c r="D52" s="158"/>
      <c r="E52" s="158"/>
      <c r="F52" s="158"/>
      <c r="G52" s="158"/>
      <c r="H52" s="158"/>
      <c r="I52" s="158"/>
      <c r="J52" s="158"/>
      <c r="K52" s="158"/>
      <c r="L52" s="158"/>
      <c r="M52" s="158"/>
      <c r="N52" s="178"/>
      <c r="O52" s="98"/>
      <c r="P52" s="95"/>
      <c r="Q52" s="99"/>
      <c r="R52" s="95"/>
      <c r="S52" s="99"/>
      <c r="T52" s="95"/>
      <c r="U52" s="95"/>
      <c r="V52" s="95"/>
      <c r="W52" s="99"/>
      <c r="X52" s="96"/>
    </row>
    <row r="53" spans="2:24" ht="15" x14ac:dyDescent="0.25">
      <c r="B53" s="163" t="s">
        <v>217</v>
      </c>
      <c r="C53" s="165"/>
      <c r="D53" s="184">
        <v>195</v>
      </c>
      <c r="E53" s="184">
        <v>204.75</v>
      </c>
      <c r="F53" s="184">
        <v>214.98750000000001</v>
      </c>
      <c r="G53" s="184">
        <v>225.736875</v>
      </c>
      <c r="H53" s="184">
        <v>237.02371875</v>
      </c>
      <c r="I53" s="184">
        <v>248.87490468749999</v>
      </c>
      <c r="J53" s="184">
        <v>261.31864992187502</v>
      </c>
      <c r="K53" s="184">
        <v>274.38458241796877</v>
      </c>
      <c r="L53" s="184">
        <v>288.10381153886721</v>
      </c>
      <c r="M53" s="184">
        <v>302.50900211581057</v>
      </c>
      <c r="N53" s="178"/>
      <c r="O53" s="97">
        <f t="shared" ref="O53:O58" si="30">D53*(1-$D$14)</f>
        <v>185.25</v>
      </c>
      <c r="P53" s="97">
        <f t="shared" ref="P53:P58" si="31">E53*(1-$D$14)</f>
        <v>194.51249999999999</v>
      </c>
      <c r="Q53" s="97">
        <f t="shared" ref="Q53:Q58" si="32">F53*(1-$D$14)</f>
        <v>204.238125</v>
      </c>
      <c r="R53" s="97">
        <f t="shared" ref="R53:R58" si="33">G53*(1-$D$14)</f>
        <v>214.45003124999999</v>
      </c>
      <c r="S53" s="97">
        <f t="shared" ref="S53:S58" si="34">H53*(1-$D$14)</f>
        <v>225.17253281249998</v>
      </c>
      <c r="T53" s="97">
        <f t="shared" ref="T53:T58" si="35">I53*(1-$D$14)</f>
        <v>236.43115945312499</v>
      </c>
      <c r="U53" s="97">
        <f t="shared" ref="U53:U58" si="36">J53*(1-$D$14)</f>
        <v>248.25271742578127</v>
      </c>
      <c r="V53" s="97">
        <f t="shared" ref="V53:V58" si="37">K53*(1-$D$14)</f>
        <v>260.66535329707034</v>
      </c>
      <c r="W53" s="97">
        <f t="shared" ref="W53:W58" si="38">L53*(1-$D$14)</f>
        <v>273.69862096192384</v>
      </c>
      <c r="X53" s="97">
        <f t="shared" ref="X53:X58" si="39">M53*(1-$D$14)</f>
        <v>287.38355201002003</v>
      </c>
    </row>
    <row r="54" spans="2:24" ht="15" x14ac:dyDescent="0.25">
      <c r="B54" s="163" t="s">
        <v>83</v>
      </c>
      <c r="C54" s="165"/>
      <c r="D54" s="184"/>
      <c r="E54" s="184"/>
      <c r="F54" s="184"/>
      <c r="G54" s="184"/>
      <c r="H54" s="184"/>
      <c r="I54" s="184"/>
      <c r="J54" s="184"/>
      <c r="K54" s="184"/>
      <c r="L54" s="184"/>
      <c r="M54" s="184"/>
      <c r="N54" s="178"/>
      <c r="O54" s="97">
        <f t="shared" si="30"/>
        <v>0</v>
      </c>
      <c r="P54" s="97">
        <f t="shared" si="31"/>
        <v>0</v>
      </c>
      <c r="Q54" s="97">
        <f t="shared" si="32"/>
        <v>0</v>
      </c>
      <c r="R54" s="97">
        <f t="shared" si="33"/>
        <v>0</v>
      </c>
      <c r="S54" s="97">
        <f t="shared" si="34"/>
        <v>0</v>
      </c>
      <c r="T54" s="97">
        <f t="shared" si="35"/>
        <v>0</v>
      </c>
      <c r="U54" s="97">
        <f t="shared" si="36"/>
        <v>0</v>
      </c>
      <c r="V54" s="97">
        <f t="shared" si="37"/>
        <v>0</v>
      </c>
      <c r="W54" s="97">
        <f t="shared" si="38"/>
        <v>0</v>
      </c>
      <c r="X54" s="97">
        <f t="shared" si="39"/>
        <v>0</v>
      </c>
    </row>
    <row r="55" spans="2:24" ht="15" x14ac:dyDescent="0.25">
      <c r="B55" s="163" t="s">
        <v>83</v>
      </c>
      <c r="C55" s="165"/>
      <c r="D55" s="184"/>
      <c r="E55" s="184"/>
      <c r="F55" s="184"/>
      <c r="G55" s="184"/>
      <c r="H55" s="184"/>
      <c r="I55" s="184"/>
      <c r="J55" s="184"/>
      <c r="K55" s="184"/>
      <c r="L55" s="184"/>
      <c r="M55" s="184"/>
      <c r="N55" s="178"/>
      <c r="O55" s="97">
        <f t="shared" si="30"/>
        <v>0</v>
      </c>
      <c r="P55" s="97">
        <f t="shared" si="31"/>
        <v>0</v>
      </c>
      <c r="Q55" s="97">
        <f t="shared" si="32"/>
        <v>0</v>
      </c>
      <c r="R55" s="97">
        <f t="shared" si="33"/>
        <v>0</v>
      </c>
      <c r="S55" s="97">
        <f t="shared" si="34"/>
        <v>0</v>
      </c>
      <c r="T55" s="97">
        <f t="shared" si="35"/>
        <v>0</v>
      </c>
      <c r="U55" s="97">
        <f t="shared" si="36"/>
        <v>0</v>
      </c>
      <c r="V55" s="97">
        <f t="shared" si="37"/>
        <v>0</v>
      </c>
      <c r="W55" s="97">
        <f t="shared" si="38"/>
        <v>0</v>
      </c>
      <c r="X55" s="97">
        <f t="shared" si="39"/>
        <v>0</v>
      </c>
    </row>
    <row r="56" spans="2:24" ht="15" x14ac:dyDescent="0.25">
      <c r="B56" s="163" t="s">
        <v>83</v>
      </c>
      <c r="C56" s="165"/>
      <c r="D56" s="184"/>
      <c r="E56" s="184"/>
      <c r="F56" s="184"/>
      <c r="G56" s="184"/>
      <c r="H56" s="184"/>
      <c r="I56" s="184"/>
      <c r="J56" s="184"/>
      <c r="K56" s="184"/>
      <c r="L56" s="184"/>
      <c r="M56" s="184"/>
      <c r="N56" s="178"/>
      <c r="O56" s="97">
        <f t="shared" si="30"/>
        <v>0</v>
      </c>
      <c r="P56" s="97">
        <f t="shared" si="31"/>
        <v>0</v>
      </c>
      <c r="Q56" s="97">
        <f t="shared" si="32"/>
        <v>0</v>
      </c>
      <c r="R56" s="97">
        <f t="shared" si="33"/>
        <v>0</v>
      </c>
      <c r="S56" s="97">
        <f t="shared" si="34"/>
        <v>0</v>
      </c>
      <c r="T56" s="97">
        <f t="shared" si="35"/>
        <v>0</v>
      </c>
      <c r="U56" s="97">
        <f t="shared" si="36"/>
        <v>0</v>
      </c>
      <c r="V56" s="97">
        <f t="shared" si="37"/>
        <v>0</v>
      </c>
      <c r="W56" s="97">
        <f t="shared" si="38"/>
        <v>0</v>
      </c>
      <c r="X56" s="97">
        <f t="shared" si="39"/>
        <v>0</v>
      </c>
    </row>
    <row r="57" spans="2:24" ht="15" x14ac:dyDescent="0.25">
      <c r="B57" s="163" t="s">
        <v>83</v>
      </c>
      <c r="C57" s="165"/>
      <c r="D57" s="184"/>
      <c r="E57" s="184"/>
      <c r="F57" s="184"/>
      <c r="G57" s="184"/>
      <c r="H57" s="184"/>
      <c r="I57" s="184"/>
      <c r="J57" s="184"/>
      <c r="K57" s="184"/>
      <c r="L57" s="184"/>
      <c r="M57" s="184"/>
      <c r="N57" s="178"/>
      <c r="O57" s="97">
        <f t="shared" si="30"/>
        <v>0</v>
      </c>
      <c r="P57" s="97">
        <f t="shared" si="31"/>
        <v>0</v>
      </c>
      <c r="Q57" s="97">
        <f t="shared" si="32"/>
        <v>0</v>
      </c>
      <c r="R57" s="97">
        <f t="shared" si="33"/>
        <v>0</v>
      </c>
      <c r="S57" s="97">
        <f t="shared" si="34"/>
        <v>0</v>
      </c>
      <c r="T57" s="97">
        <f t="shared" si="35"/>
        <v>0</v>
      </c>
      <c r="U57" s="97">
        <f t="shared" si="36"/>
        <v>0</v>
      </c>
      <c r="V57" s="97">
        <f t="shared" si="37"/>
        <v>0</v>
      </c>
      <c r="W57" s="97">
        <f t="shared" si="38"/>
        <v>0</v>
      </c>
      <c r="X57" s="97">
        <f t="shared" si="39"/>
        <v>0</v>
      </c>
    </row>
    <row r="58" spans="2:24" ht="15.75" thickBot="1" x14ac:dyDescent="0.3">
      <c r="B58" s="166" t="s">
        <v>83</v>
      </c>
      <c r="C58" s="167"/>
      <c r="D58" s="186"/>
      <c r="E58" s="186"/>
      <c r="F58" s="186"/>
      <c r="G58" s="186"/>
      <c r="H58" s="186"/>
      <c r="I58" s="186"/>
      <c r="J58" s="186"/>
      <c r="K58" s="186"/>
      <c r="L58" s="186"/>
      <c r="M58" s="186"/>
      <c r="N58" s="178"/>
      <c r="O58" s="97">
        <f t="shared" si="30"/>
        <v>0</v>
      </c>
      <c r="P58" s="97">
        <f t="shared" si="31"/>
        <v>0</v>
      </c>
      <c r="Q58" s="97">
        <f t="shared" si="32"/>
        <v>0</v>
      </c>
      <c r="R58" s="97">
        <f t="shared" si="33"/>
        <v>0</v>
      </c>
      <c r="S58" s="97">
        <f t="shared" si="34"/>
        <v>0</v>
      </c>
      <c r="T58" s="97">
        <f t="shared" si="35"/>
        <v>0</v>
      </c>
      <c r="U58" s="97">
        <f t="shared" si="36"/>
        <v>0</v>
      </c>
      <c r="V58" s="97">
        <f t="shared" si="37"/>
        <v>0</v>
      </c>
      <c r="W58" s="97">
        <f t="shared" si="38"/>
        <v>0</v>
      </c>
      <c r="X58" s="97">
        <f t="shared" si="39"/>
        <v>0</v>
      </c>
    </row>
    <row r="59" spans="2:24" ht="15" thickBot="1" x14ac:dyDescent="0.3"/>
    <row r="60" spans="2:24" ht="18.75" thickBot="1" x14ac:dyDescent="0.3">
      <c r="B60" s="300" t="s">
        <v>173</v>
      </c>
      <c r="C60" s="229"/>
      <c r="D60" s="229"/>
      <c r="E60" s="229"/>
      <c r="F60" s="229"/>
      <c r="G60" s="229"/>
      <c r="H60" s="229"/>
      <c r="I60" s="229"/>
      <c r="J60" s="229"/>
      <c r="K60" s="229"/>
      <c r="L60" s="229"/>
      <c r="M60" s="229"/>
      <c r="N60" s="230"/>
    </row>
    <row r="61" spans="2:24" ht="30" customHeight="1" x14ac:dyDescent="0.25">
      <c r="B61" s="342" t="s">
        <v>218</v>
      </c>
      <c r="C61" s="343"/>
      <c r="D61" s="344"/>
      <c r="E61" s="344"/>
      <c r="F61" s="344"/>
      <c r="G61" s="344"/>
      <c r="H61" s="344"/>
      <c r="I61" s="344"/>
      <c r="J61" s="344"/>
      <c r="K61" s="344"/>
      <c r="L61" s="344"/>
      <c r="M61" s="344"/>
      <c r="N61" s="345"/>
    </row>
    <row r="62" spans="2:24" x14ac:dyDescent="0.25">
      <c r="B62" s="346"/>
      <c r="C62" s="347"/>
      <c r="D62" s="348"/>
      <c r="E62" s="348"/>
      <c r="F62" s="348"/>
      <c r="G62" s="348"/>
      <c r="H62" s="348"/>
      <c r="I62" s="348"/>
      <c r="J62" s="348"/>
      <c r="K62" s="348"/>
      <c r="L62" s="348"/>
      <c r="M62" s="348"/>
      <c r="N62" s="349"/>
    </row>
    <row r="63" spans="2:24" x14ac:dyDescent="0.25">
      <c r="B63" s="346"/>
      <c r="C63" s="347"/>
      <c r="D63" s="348"/>
      <c r="E63" s="348"/>
      <c r="F63" s="348"/>
      <c r="G63" s="348"/>
      <c r="H63" s="348"/>
      <c r="I63" s="348"/>
      <c r="J63" s="348"/>
      <c r="K63" s="348"/>
      <c r="L63" s="348"/>
      <c r="M63" s="348"/>
      <c r="N63" s="349"/>
    </row>
    <row r="64" spans="2:24" x14ac:dyDescent="0.25">
      <c r="B64" s="346"/>
      <c r="C64" s="347"/>
      <c r="D64" s="348"/>
      <c r="E64" s="348"/>
      <c r="F64" s="348"/>
      <c r="G64" s="348"/>
      <c r="H64" s="348"/>
      <c r="I64" s="348"/>
      <c r="J64" s="348"/>
      <c r="K64" s="348"/>
      <c r="L64" s="348"/>
      <c r="M64" s="348"/>
      <c r="N64" s="349"/>
    </row>
    <row r="65" spans="2:14" x14ac:dyDescent="0.25">
      <c r="B65" s="346"/>
      <c r="C65" s="347"/>
      <c r="D65" s="348"/>
      <c r="E65" s="348"/>
      <c r="F65" s="348"/>
      <c r="G65" s="348"/>
      <c r="H65" s="348"/>
      <c r="I65" s="348"/>
      <c r="J65" s="348"/>
      <c r="K65" s="348"/>
      <c r="L65" s="348"/>
      <c r="M65" s="348"/>
      <c r="N65" s="349"/>
    </row>
    <row r="66" spans="2:14" x14ac:dyDescent="0.25">
      <c r="B66" s="346"/>
      <c r="C66" s="347"/>
      <c r="D66" s="348"/>
      <c r="E66" s="348"/>
      <c r="F66" s="348"/>
      <c r="G66" s="348"/>
      <c r="H66" s="348"/>
      <c r="I66" s="348"/>
      <c r="J66" s="348"/>
      <c r="K66" s="348"/>
      <c r="L66" s="348"/>
      <c r="M66" s="348"/>
      <c r="N66" s="349"/>
    </row>
    <row r="67" spans="2:14" x14ac:dyDescent="0.25">
      <c r="B67" s="346"/>
      <c r="C67" s="347"/>
      <c r="D67" s="348"/>
      <c r="E67" s="348"/>
      <c r="F67" s="348"/>
      <c r="G67" s="348"/>
      <c r="H67" s="348"/>
      <c r="I67" s="348"/>
      <c r="J67" s="348"/>
      <c r="K67" s="348"/>
      <c r="L67" s="348"/>
      <c r="M67" s="348"/>
      <c r="N67" s="349"/>
    </row>
    <row r="68" spans="2:14" x14ac:dyDescent="0.25">
      <c r="B68" s="346"/>
      <c r="C68" s="347"/>
      <c r="D68" s="348"/>
      <c r="E68" s="348"/>
      <c r="F68" s="348"/>
      <c r="G68" s="348"/>
      <c r="H68" s="348"/>
      <c r="I68" s="348"/>
      <c r="J68" s="348"/>
      <c r="K68" s="348"/>
      <c r="L68" s="348"/>
      <c r="M68" s="348"/>
      <c r="N68" s="349"/>
    </row>
    <row r="69" spans="2:14" ht="15" thickBot="1" x14ac:dyDescent="0.3">
      <c r="B69" s="338" t="s">
        <v>134</v>
      </c>
      <c r="C69" s="339"/>
      <c r="D69" s="340"/>
      <c r="E69" s="340"/>
      <c r="F69" s="340"/>
      <c r="G69" s="340"/>
      <c r="H69" s="340"/>
      <c r="I69" s="340"/>
      <c r="J69" s="340"/>
      <c r="K69" s="340"/>
      <c r="L69" s="340"/>
      <c r="M69" s="340"/>
      <c r="N69" s="341"/>
    </row>
  </sheetData>
  <mergeCells count="27">
    <mergeCell ref="B35:C35"/>
    <mergeCell ref="B52:C52"/>
    <mergeCell ref="B69:N69"/>
    <mergeCell ref="B60:N60"/>
    <mergeCell ref="B61:N61"/>
    <mergeCell ref="B62:N62"/>
    <mergeCell ref="B63:N63"/>
    <mergeCell ref="B64:N64"/>
    <mergeCell ref="B65:N65"/>
    <mergeCell ref="B66:N66"/>
    <mergeCell ref="B67:N67"/>
    <mergeCell ref="B68:N68"/>
    <mergeCell ref="B20:C20"/>
    <mergeCell ref="B19:C19"/>
    <mergeCell ref="B16:M16"/>
    <mergeCell ref="O17:X17"/>
    <mergeCell ref="B28:C28"/>
    <mergeCell ref="D17:M17"/>
    <mergeCell ref="B2:M2"/>
    <mergeCell ref="B1:M1"/>
    <mergeCell ref="O16:X16"/>
    <mergeCell ref="B8:K8"/>
    <mergeCell ref="B9:K9"/>
    <mergeCell ref="B6:K6"/>
    <mergeCell ref="B10:K10"/>
    <mergeCell ref="B7:K7"/>
    <mergeCell ref="C3:M3"/>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N28"/>
  <sheetViews>
    <sheetView zoomScale="60" zoomScaleNormal="60" workbookViewId="0">
      <selection activeCell="B12" sqref="B12"/>
    </sheetView>
  </sheetViews>
  <sheetFormatPr defaultColWidth="8.85546875" defaultRowHeight="14.25" x14ac:dyDescent="0.25"/>
  <cols>
    <col min="1" max="1" width="3.85546875" style="14" customWidth="1"/>
    <col min="2" max="2" width="40.7109375" style="14" bestFit="1" customWidth="1"/>
    <col min="3" max="7" width="17" style="14" bestFit="1" customWidth="1"/>
    <col min="8" max="8" width="17.5703125" style="14" bestFit="1" customWidth="1"/>
    <col min="9" max="10" width="17" style="14" bestFit="1" customWidth="1"/>
    <col min="11" max="11" width="17.5703125" style="14" bestFit="1" customWidth="1"/>
    <col min="12" max="12" width="17" style="14" bestFit="1" customWidth="1"/>
    <col min="13" max="13" width="18.140625" style="14" bestFit="1" customWidth="1"/>
    <col min="14" max="16384" width="8.85546875" style="14"/>
  </cols>
  <sheetData>
    <row r="1" spans="2:14" ht="22.5" customHeight="1" x14ac:dyDescent="0.25">
      <c r="B1" s="270" t="s">
        <v>12</v>
      </c>
      <c r="C1" s="271"/>
      <c r="D1" s="271"/>
      <c r="E1" s="271"/>
      <c r="F1" s="271"/>
      <c r="G1" s="271"/>
      <c r="H1" s="271"/>
      <c r="I1" s="271"/>
      <c r="J1" s="271"/>
      <c r="K1" s="272"/>
      <c r="L1" s="272"/>
      <c r="M1" s="273"/>
    </row>
    <row r="2" spans="2:14" ht="23.1" customHeight="1" x14ac:dyDescent="0.25">
      <c r="B2" s="274" t="s">
        <v>1</v>
      </c>
      <c r="C2" s="275"/>
      <c r="D2" s="275"/>
      <c r="E2" s="275"/>
      <c r="F2" s="275"/>
      <c r="G2" s="275"/>
      <c r="H2" s="275"/>
      <c r="I2" s="275"/>
      <c r="J2" s="275"/>
      <c r="K2" s="275"/>
      <c r="L2" s="276"/>
      <c r="M2" s="277"/>
    </row>
    <row r="3" spans="2:14" ht="21" customHeight="1" thickBot="1" x14ac:dyDescent="0.3">
      <c r="B3" s="103" t="s">
        <v>13</v>
      </c>
      <c r="C3" s="278" t="s">
        <v>14</v>
      </c>
      <c r="D3" s="278"/>
      <c r="E3" s="278"/>
      <c r="F3" s="278"/>
      <c r="G3" s="278"/>
      <c r="H3" s="279"/>
      <c r="I3" s="279"/>
      <c r="J3" s="279"/>
      <c r="K3" s="279"/>
      <c r="L3" s="279"/>
      <c r="M3" s="280"/>
    </row>
    <row r="4" spans="2:14" ht="15" thickBot="1" x14ac:dyDescent="0.3">
      <c r="B4" s="1"/>
      <c r="C4" s="2"/>
      <c r="D4" s="2"/>
      <c r="E4" s="2"/>
      <c r="F4" s="2"/>
    </row>
    <row r="5" spans="2:14" ht="21" thickBot="1" x14ac:dyDescent="0.35">
      <c r="B5" s="356" t="s">
        <v>219</v>
      </c>
      <c r="C5" s="357"/>
      <c r="D5" s="357"/>
      <c r="E5" s="357"/>
      <c r="F5" s="357"/>
      <c r="G5" s="357"/>
      <c r="H5" s="357"/>
      <c r="I5" s="357"/>
      <c r="J5" s="357"/>
      <c r="K5" s="357"/>
      <c r="L5" s="357"/>
      <c r="M5" s="357"/>
      <c r="N5" s="358"/>
    </row>
    <row r="6" spans="2:14" ht="15.75" x14ac:dyDescent="0.25">
      <c r="B6" s="359" t="s">
        <v>176</v>
      </c>
      <c r="C6" s="360"/>
      <c r="D6" s="360"/>
      <c r="E6" s="360"/>
      <c r="F6" s="360"/>
      <c r="G6" s="360"/>
      <c r="H6" s="360"/>
      <c r="I6" s="360"/>
      <c r="J6" s="360"/>
      <c r="K6" s="360"/>
      <c r="L6" s="360"/>
      <c r="M6" s="360"/>
      <c r="N6" s="361"/>
    </row>
    <row r="7" spans="2:14" ht="90.6" customHeight="1" thickBot="1" x14ac:dyDescent="0.3">
      <c r="B7" s="328" t="s">
        <v>220</v>
      </c>
      <c r="C7" s="329"/>
      <c r="D7" s="329"/>
      <c r="E7" s="329"/>
      <c r="F7" s="329"/>
      <c r="G7" s="329"/>
      <c r="H7" s="329"/>
      <c r="I7" s="329"/>
      <c r="J7" s="329"/>
      <c r="K7" s="329"/>
      <c r="L7" s="329"/>
      <c r="M7" s="329"/>
      <c r="N7" s="362"/>
    </row>
    <row r="8" spans="2:14" ht="27.6" customHeight="1" thickBot="1" x14ac:dyDescent="0.25">
      <c r="B8" s="105"/>
      <c r="C8" s="105"/>
      <c r="D8" s="105"/>
      <c r="E8" s="105"/>
      <c r="F8" s="105"/>
      <c r="G8" s="105"/>
      <c r="H8" s="106"/>
      <c r="I8" s="107"/>
      <c r="J8" s="107"/>
      <c r="K8" s="105"/>
      <c r="L8" s="105"/>
      <c r="M8" s="105"/>
    </row>
    <row r="9" spans="2:14" ht="18.75" thickBot="1" x14ac:dyDescent="0.3">
      <c r="B9" s="108"/>
      <c r="C9" s="109" t="s">
        <v>35</v>
      </c>
      <c r="D9" s="109" t="s">
        <v>36</v>
      </c>
      <c r="E9" s="109" t="s">
        <v>37</v>
      </c>
      <c r="F9" s="109" t="s">
        <v>38</v>
      </c>
      <c r="G9" s="109" t="s">
        <v>39</v>
      </c>
      <c r="H9" s="109" t="s">
        <v>40</v>
      </c>
      <c r="I9" s="109" t="s">
        <v>41</v>
      </c>
      <c r="J9" s="109" t="s">
        <v>42</v>
      </c>
      <c r="K9" s="109" t="s">
        <v>43</v>
      </c>
      <c r="L9" s="109" t="s">
        <v>44</v>
      </c>
      <c r="M9" s="109" t="s">
        <v>45</v>
      </c>
    </row>
    <row r="10" spans="2:14" ht="15.75" thickBot="1" x14ac:dyDescent="0.25">
      <c r="B10" s="190" t="s">
        <v>221</v>
      </c>
      <c r="C10" s="110"/>
      <c r="D10" s="189"/>
      <c r="E10" s="110"/>
      <c r="F10" s="110"/>
      <c r="G10" s="110"/>
      <c r="H10" s="110"/>
      <c r="I10" s="110"/>
      <c r="J10" s="110"/>
      <c r="K10" s="110"/>
      <c r="L10" s="110"/>
      <c r="M10" s="110"/>
    </row>
    <row r="11" spans="2:14" ht="30" customHeight="1" x14ac:dyDescent="0.25">
      <c r="B11" s="165" t="s">
        <v>222</v>
      </c>
      <c r="C11" s="184">
        <v>500000</v>
      </c>
      <c r="D11" s="184">
        <v>550000</v>
      </c>
      <c r="E11" s="184">
        <v>600000</v>
      </c>
      <c r="F11" s="184">
        <v>650000</v>
      </c>
      <c r="G11" s="184">
        <v>700000</v>
      </c>
      <c r="H11" s="184">
        <v>750000</v>
      </c>
      <c r="I11" s="184">
        <v>800000</v>
      </c>
      <c r="J11" s="184">
        <v>850000</v>
      </c>
      <c r="K11" s="184">
        <v>900000</v>
      </c>
      <c r="L11" s="184">
        <v>950000</v>
      </c>
      <c r="M11" s="181">
        <f>SUM(C11:L11)</f>
        <v>7250000</v>
      </c>
    </row>
    <row r="12" spans="2:14" ht="30" customHeight="1" x14ac:dyDescent="0.25">
      <c r="B12" s="165" t="s">
        <v>223</v>
      </c>
      <c r="C12" s="184">
        <v>350000</v>
      </c>
      <c r="D12" s="184">
        <v>400000</v>
      </c>
      <c r="E12" s="184">
        <v>450000</v>
      </c>
      <c r="F12" s="184">
        <v>500000</v>
      </c>
      <c r="G12" s="184">
        <v>550000</v>
      </c>
      <c r="H12" s="184">
        <v>600000</v>
      </c>
      <c r="I12" s="184">
        <v>650000</v>
      </c>
      <c r="J12" s="184">
        <v>700000</v>
      </c>
      <c r="K12" s="184">
        <v>750000</v>
      </c>
      <c r="L12" s="184">
        <v>800000</v>
      </c>
      <c r="M12" s="181">
        <f t="shared" ref="M12:M16" si="0">SUM(C12:L12)</f>
        <v>5750000</v>
      </c>
    </row>
    <row r="13" spans="2:14" ht="30" customHeight="1" x14ac:dyDescent="0.25">
      <c r="B13" s="165" t="s">
        <v>224</v>
      </c>
      <c r="C13" s="184">
        <v>350000</v>
      </c>
      <c r="D13" s="184">
        <v>400000</v>
      </c>
      <c r="E13" s="184">
        <v>450000</v>
      </c>
      <c r="F13" s="184">
        <v>500000</v>
      </c>
      <c r="G13" s="184">
        <v>550000</v>
      </c>
      <c r="H13" s="184">
        <v>600000</v>
      </c>
      <c r="I13" s="184">
        <v>650000</v>
      </c>
      <c r="J13" s="184">
        <v>700000</v>
      </c>
      <c r="K13" s="184">
        <v>750000</v>
      </c>
      <c r="L13" s="184">
        <v>800000</v>
      </c>
      <c r="M13" s="181">
        <f t="shared" si="0"/>
        <v>5750000</v>
      </c>
    </row>
    <row r="14" spans="2:14" ht="30" customHeight="1" x14ac:dyDescent="0.25">
      <c r="B14" s="165" t="s">
        <v>225</v>
      </c>
      <c r="C14" s="184">
        <v>350000</v>
      </c>
      <c r="D14" s="184">
        <v>400000</v>
      </c>
      <c r="E14" s="184">
        <v>450000</v>
      </c>
      <c r="F14" s="184">
        <v>500000</v>
      </c>
      <c r="G14" s="184">
        <v>550000</v>
      </c>
      <c r="H14" s="184">
        <v>600000</v>
      </c>
      <c r="I14" s="184">
        <v>650000</v>
      </c>
      <c r="J14" s="184">
        <v>700000</v>
      </c>
      <c r="K14" s="184">
        <v>750000</v>
      </c>
      <c r="L14" s="184">
        <v>800000</v>
      </c>
      <c r="M14" s="181">
        <f t="shared" si="0"/>
        <v>5750000</v>
      </c>
    </row>
    <row r="15" spans="2:14" ht="30" customHeight="1" x14ac:dyDescent="0.25">
      <c r="B15" s="165" t="s">
        <v>226</v>
      </c>
      <c r="C15" s="184">
        <v>350000</v>
      </c>
      <c r="D15" s="184">
        <v>400000</v>
      </c>
      <c r="E15" s="184">
        <v>450000</v>
      </c>
      <c r="F15" s="184">
        <v>500000</v>
      </c>
      <c r="G15" s="184">
        <v>550000</v>
      </c>
      <c r="H15" s="184">
        <v>600000</v>
      </c>
      <c r="I15" s="184">
        <v>650000</v>
      </c>
      <c r="J15" s="184">
        <v>700000</v>
      </c>
      <c r="K15" s="184">
        <v>750000</v>
      </c>
      <c r="L15" s="184">
        <v>800000</v>
      </c>
      <c r="M15" s="181">
        <f t="shared" si="0"/>
        <v>5750000</v>
      </c>
    </row>
    <row r="16" spans="2:14" ht="30.75" thickBot="1" x14ac:dyDescent="0.25">
      <c r="B16" s="111" t="s">
        <v>83</v>
      </c>
      <c r="C16" s="186"/>
      <c r="D16" s="186"/>
      <c r="E16" s="186"/>
      <c r="F16" s="186"/>
      <c r="G16" s="186"/>
      <c r="H16" s="186"/>
      <c r="I16" s="186"/>
      <c r="J16" s="186"/>
      <c r="K16" s="186"/>
      <c r="L16" s="186"/>
      <c r="M16" s="182">
        <f t="shared" si="0"/>
        <v>0</v>
      </c>
    </row>
    <row r="17" spans="2:13" ht="31.7" customHeight="1" thickBot="1" x14ac:dyDescent="0.3">
      <c r="B17" s="112" t="s">
        <v>49</v>
      </c>
      <c r="C17" s="188">
        <f>SUM(C11:C16)</f>
        <v>1900000</v>
      </c>
      <c r="D17" s="188">
        <f>SUM(D11:D16)</f>
        <v>2150000</v>
      </c>
      <c r="E17" s="188">
        <f t="shared" ref="E17:K17" si="1">SUM(E11:E16)</f>
        <v>2400000</v>
      </c>
      <c r="F17" s="188">
        <f t="shared" si="1"/>
        <v>2650000</v>
      </c>
      <c r="G17" s="188">
        <f t="shared" si="1"/>
        <v>2900000</v>
      </c>
      <c r="H17" s="188">
        <f t="shared" si="1"/>
        <v>3150000</v>
      </c>
      <c r="I17" s="188">
        <f t="shared" si="1"/>
        <v>3400000</v>
      </c>
      <c r="J17" s="188">
        <f t="shared" si="1"/>
        <v>3650000</v>
      </c>
      <c r="K17" s="188">
        <f t="shared" si="1"/>
        <v>3900000</v>
      </c>
      <c r="L17" s="188">
        <f>SUM(L11:L16)</f>
        <v>4150000</v>
      </c>
      <c r="M17" s="183">
        <f>SUM(M11:M16)</f>
        <v>30250000</v>
      </c>
    </row>
    <row r="18" spans="2:13" ht="15" thickBot="1" x14ac:dyDescent="0.25">
      <c r="B18" s="105"/>
      <c r="C18" s="105"/>
      <c r="D18" s="105"/>
      <c r="E18" s="105"/>
      <c r="F18" s="105"/>
      <c r="G18" s="105"/>
      <c r="H18" s="105"/>
      <c r="I18" s="105"/>
      <c r="J18" s="105"/>
      <c r="K18" s="105"/>
      <c r="L18" s="105"/>
      <c r="M18" s="105"/>
    </row>
    <row r="19" spans="2:13" ht="18.75" thickBot="1" x14ac:dyDescent="0.3">
      <c r="B19" s="353" t="s">
        <v>227</v>
      </c>
      <c r="C19" s="354"/>
      <c r="D19" s="354"/>
      <c r="E19" s="354"/>
      <c r="F19" s="354"/>
      <c r="G19" s="354"/>
      <c r="H19" s="354"/>
      <c r="I19" s="354"/>
      <c r="J19" s="354"/>
      <c r="K19" s="354"/>
      <c r="L19" s="354"/>
      <c r="M19" s="355"/>
    </row>
    <row r="20" spans="2:13" x14ac:dyDescent="0.25">
      <c r="B20" s="350" t="s">
        <v>228</v>
      </c>
      <c r="C20" s="351"/>
      <c r="D20" s="351"/>
      <c r="E20" s="351"/>
      <c r="F20" s="351"/>
      <c r="G20" s="351"/>
      <c r="H20" s="351"/>
      <c r="I20" s="351"/>
      <c r="J20" s="351"/>
      <c r="K20" s="351"/>
      <c r="L20" s="351"/>
      <c r="M20" s="352"/>
    </row>
    <row r="21" spans="2:13" x14ac:dyDescent="0.25">
      <c r="B21" s="346"/>
      <c r="C21" s="348"/>
      <c r="D21" s="348"/>
      <c r="E21" s="348"/>
      <c r="F21" s="348"/>
      <c r="G21" s="348"/>
      <c r="H21" s="348"/>
      <c r="I21" s="348"/>
      <c r="J21" s="348"/>
      <c r="K21" s="348"/>
      <c r="L21" s="348"/>
      <c r="M21" s="349"/>
    </row>
    <row r="22" spans="2:13" x14ac:dyDescent="0.25">
      <c r="B22" s="346"/>
      <c r="C22" s="348"/>
      <c r="D22" s="348"/>
      <c r="E22" s="348"/>
      <c r="F22" s="348"/>
      <c r="G22" s="348"/>
      <c r="H22" s="348"/>
      <c r="I22" s="348"/>
      <c r="J22" s="348"/>
      <c r="K22" s="348"/>
      <c r="L22" s="348"/>
      <c r="M22" s="349"/>
    </row>
    <row r="23" spans="2:13" x14ac:dyDescent="0.25">
      <c r="B23" s="346"/>
      <c r="C23" s="348"/>
      <c r="D23" s="348"/>
      <c r="E23" s="348"/>
      <c r="F23" s="348"/>
      <c r="G23" s="348"/>
      <c r="H23" s="348"/>
      <c r="I23" s="348"/>
      <c r="J23" s="348"/>
      <c r="K23" s="348"/>
      <c r="L23" s="348"/>
      <c r="M23" s="349"/>
    </row>
    <row r="24" spans="2:13" x14ac:dyDescent="0.25">
      <c r="B24" s="346"/>
      <c r="C24" s="348"/>
      <c r="D24" s="348"/>
      <c r="E24" s="348"/>
      <c r="F24" s="348"/>
      <c r="G24" s="348"/>
      <c r="H24" s="348"/>
      <c r="I24" s="348"/>
      <c r="J24" s="348"/>
      <c r="K24" s="348"/>
      <c r="L24" s="348"/>
      <c r="M24" s="349"/>
    </row>
    <row r="25" spans="2:13" x14ac:dyDescent="0.25">
      <c r="B25" s="346"/>
      <c r="C25" s="348"/>
      <c r="D25" s="348"/>
      <c r="E25" s="348"/>
      <c r="F25" s="348"/>
      <c r="G25" s="348"/>
      <c r="H25" s="348"/>
      <c r="I25" s="348"/>
      <c r="J25" s="348"/>
      <c r="K25" s="348"/>
      <c r="L25" s="348"/>
      <c r="M25" s="349"/>
    </row>
    <row r="26" spans="2:13" x14ac:dyDescent="0.25">
      <c r="B26" s="346"/>
      <c r="C26" s="348"/>
      <c r="D26" s="348"/>
      <c r="E26" s="348"/>
      <c r="F26" s="348"/>
      <c r="G26" s="348"/>
      <c r="H26" s="348"/>
      <c r="I26" s="348"/>
      <c r="J26" s="348"/>
      <c r="K26" s="348"/>
      <c r="L26" s="348"/>
      <c r="M26" s="349"/>
    </row>
    <row r="27" spans="2:13" x14ac:dyDescent="0.25">
      <c r="B27" s="346"/>
      <c r="C27" s="348"/>
      <c r="D27" s="348"/>
      <c r="E27" s="348"/>
      <c r="F27" s="348"/>
      <c r="G27" s="348"/>
      <c r="H27" s="348"/>
      <c r="I27" s="348"/>
      <c r="J27" s="348"/>
      <c r="K27" s="348"/>
      <c r="L27" s="348"/>
      <c r="M27" s="349"/>
    </row>
    <row r="28" spans="2:13" ht="15" thickBot="1" x14ac:dyDescent="0.3">
      <c r="B28" s="338" t="s">
        <v>134</v>
      </c>
      <c r="C28" s="340"/>
      <c r="D28" s="340"/>
      <c r="E28" s="340"/>
      <c r="F28" s="340"/>
      <c r="G28" s="340"/>
      <c r="H28" s="340"/>
      <c r="I28" s="340"/>
      <c r="J28" s="340"/>
      <c r="K28" s="340"/>
      <c r="L28" s="340"/>
      <c r="M28" s="341"/>
    </row>
  </sheetData>
  <mergeCells count="16">
    <mergeCell ref="B19:M19"/>
    <mergeCell ref="B5:N5"/>
    <mergeCell ref="B6:N6"/>
    <mergeCell ref="B7:N7"/>
    <mergeCell ref="B1:M1"/>
    <mergeCell ref="B2:M2"/>
    <mergeCell ref="C3:M3"/>
    <mergeCell ref="B25:M25"/>
    <mergeCell ref="B26:M26"/>
    <mergeCell ref="B27:M27"/>
    <mergeCell ref="B28:M28"/>
    <mergeCell ref="B20:M20"/>
    <mergeCell ref="B21:M21"/>
    <mergeCell ref="B22:M22"/>
    <mergeCell ref="B23:M23"/>
    <mergeCell ref="B24:M24"/>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2DBBC488612DA4AA4D13CF104CF20AC" ma:contentTypeVersion="8" ma:contentTypeDescription="Create a new document." ma:contentTypeScope="" ma:versionID="07e3482b91b0f2cb12d4456714bd6ab9">
  <xsd:schema xmlns:xsd="http://www.w3.org/2001/XMLSchema" xmlns:xs="http://www.w3.org/2001/XMLSchema" xmlns:p="http://schemas.microsoft.com/office/2006/metadata/properties" xmlns:ns1="http://schemas.microsoft.com/sharepoint/v3" xmlns:ns2="f3fdc5ef-ab9e-4685-b8e4-ee582503f9d0" xmlns:ns3="c7067620-3c93-4237-9659-10f06bb47240" targetNamespace="http://schemas.microsoft.com/office/2006/metadata/properties" ma:root="true" ma:fieldsID="95891967d007e3f4f8a19b3fed3130e5" ns1:_="" ns2:_="" ns3:_="">
    <xsd:import namespace="http://schemas.microsoft.com/sharepoint/v3"/>
    <xsd:import namespace="f3fdc5ef-ab9e-4685-b8e4-ee582503f9d0"/>
    <xsd:import namespace="c7067620-3c93-4237-9659-10f06bb4724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3" nillable="true" ma:displayName="Unified Compliance Policy Properties" ma:hidden="true" ma:internalName="_ip_UnifiedCompliancePolicyProperties">
      <xsd:simpleType>
        <xsd:restriction base="dms:Note"/>
      </xsd:simpleType>
    </xsd:element>
    <xsd:element name="_ip_UnifiedCompliancePolicyUIAction" ma:index="1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fdc5ef-ab9e-4685-b8e4-ee582503f9d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7067620-3c93-4237-9659-10f06bb47240"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686034B7-8895-458A-B47F-9E3CA3A82F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3fdc5ef-ab9e-4685-b8e4-ee582503f9d0"/>
    <ds:schemaRef ds:uri="c7067620-3c93-4237-9659-10f06bb4724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0858000-7162-4674-8647-4184D3A24EA8}">
  <ds:schemaRefs>
    <ds:schemaRef ds:uri="http://schemas.microsoft.com/sharepoint/v3/contenttype/forms"/>
  </ds:schemaRefs>
</ds:datastoreItem>
</file>

<file path=customXml/itemProps3.xml><?xml version="1.0" encoding="utf-8"?>
<ds:datastoreItem xmlns:ds="http://schemas.openxmlformats.org/officeDocument/2006/customXml" ds:itemID="{B34445B8-0D21-4D95-BD8C-BF7C20B0D2D9}">
  <ds:schemaRefs>
    <ds:schemaRef ds:uri="http://schemas.microsoft.com/office/2006/metadata/properties"/>
    <ds:schemaRef ds:uri="http://schemas.microsoft.com/office/infopath/2007/PartnerControls"/>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Instructions</vt:lpstr>
      <vt:lpstr>1. Full Solution Fixed Price</vt:lpstr>
      <vt:lpstr>2. Full Solution Discount</vt:lpstr>
      <vt:lpstr>3. Hourly Rate Card Pricing</vt:lpstr>
      <vt:lpstr>4. Innov, Value-Adds, Addl Svc</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State of Vermont</dc:creator>
  <cp:keywords/>
  <dc:description/>
  <cp:lastModifiedBy>Tia  Snyder</cp:lastModifiedBy>
  <cp:revision/>
  <dcterms:created xsi:type="dcterms:W3CDTF">2014-10-07T20:32:13Z</dcterms:created>
  <dcterms:modified xsi:type="dcterms:W3CDTF">2024-05-30T14:57:09Z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0x010100E2DBBC488612DA4AA4D13CF104CF20AC</vt:lpwstr>
  </property>
</Properties>
</file>